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Subdirección General de Medios\Ficheros de Subdirección General de Medios\6.- DCOMPRAS Y CONTRATACION\83.-NO SANITARIO\83.- NS\1. INFRAESTRUCTURAS\1. OBRAS\2024\SANT MARTI\3. Fiscalización\"/>
    </mc:Choice>
  </mc:AlternateContent>
  <xr:revisionPtr revIDLastSave="0" documentId="13_ncr:1_{18FA4241-C979-4FC2-B8F3-44A22D75148C}" xr6:coauthVersionLast="47" xr6:coauthVersionMax="47" xr10:uidLastSave="{00000000-0000-0000-0000-000000000000}"/>
  <bookViews>
    <workbookView xWindow="-110" yWindow="-110" windowWidth="19420" windowHeight="10300" xr2:uid="{00000000-000D-0000-FFFF-FFFF00000000}"/>
  </bookViews>
  <sheets>
    <sheet name="Oferta económica" sheetId="2" r:id="rId1"/>
    <sheet name="Resumen" sheetId="3" r:id="rId2"/>
  </sheets>
  <definedNames>
    <definedName name="_xlnm._FilterDatabase" localSheetId="0" hidden="1">'Oferta económica'!$A$4:$G$226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3" l="1"/>
  <c r="E23" i="3"/>
  <c r="F231" i="2"/>
  <c r="F232" i="2"/>
  <c r="F218" i="2"/>
  <c r="F208" i="2"/>
  <c r="F197" i="2"/>
  <c r="F178" i="2"/>
  <c r="F169" i="2"/>
  <c r="F162" i="2"/>
  <c r="F124" i="2"/>
  <c r="F81" i="2"/>
  <c r="F74" i="2"/>
  <c r="F66" i="2"/>
  <c r="F60" i="2"/>
  <c r="F49" i="2"/>
  <c r="F38" i="2"/>
  <c r="F27" i="2"/>
  <c r="H222" i="2"/>
  <c r="H220" i="2"/>
  <c r="H213" i="2"/>
  <c r="H212" i="2"/>
  <c r="H210" i="2"/>
  <c r="H203" i="2"/>
  <c r="H202" i="2"/>
  <c r="H200" i="2"/>
  <c r="H193" i="2"/>
  <c r="H192" i="2"/>
  <c r="H190" i="2"/>
  <c r="H188" i="2"/>
  <c r="H187" i="2"/>
  <c r="H185" i="2"/>
  <c r="H183" i="2"/>
  <c r="H182" i="2"/>
  <c r="H180" i="2"/>
  <c r="H173" i="2"/>
  <c r="H172" i="2"/>
  <c r="H165" i="2"/>
  <c r="H158" i="2"/>
  <c r="H157" i="2"/>
  <c r="H155" i="2"/>
  <c r="H153" i="2"/>
  <c r="H152"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77" i="2"/>
  <c r="H76" i="2"/>
  <c r="H70" i="2"/>
  <c r="H69" i="2"/>
  <c r="H68" i="2"/>
  <c r="H62" i="2"/>
  <c r="H56" i="2"/>
  <c r="H55" i="2"/>
  <c r="H54" i="2"/>
  <c r="H53" i="2"/>
  <c r="H52" i="2"/>
  <c r="H51" i="2"/>
  <c r="H45" i="2"/>
  <c r="H44" i="2"/>
  <c r="H43" i="2"/>
  <c r="H42" i="2"/>
  <c r="H41" i="2"/>
  <c r="H40" i="2"/>
  <c r="H34" i="2"/>
  <c r="H33" i="2"/>
  <c r="H32" i="2"/>
  <c r="H31" i="2"/>
  <c r="H30" i="2"/>
  <c r="H29" i="2"/>
  <c r="H23" i="2"/>
  <c r="H22" i="2"/>
  <c r="H21" i="2"/>
  <c r="H20" i="2"/>
  <c r="H19" i="2"/>
  <c r="H18" i="2"/>
  <c r="H17" i="2"/>
  <c r="H16" i="2"/>
  <c r="H15" i="2"/>
  <c r="H14" i="2"/>
  <c r="H13" i="2"/>
  <c r="H12" i="2"/>
  <c r="H11" i="2"/>
  <c r="H10" i="2"/>
  <c r="H9" i="2"/>
  <c r="H8" i="2"/>
  <c r="H7" i="2"/>
  <c r="F5" i="2"/>
  <c r="G222" i="2"/>
  <c r="G221" i="2"/>
  <c r="G220" i="2"/>
  <c r="G214" i="2"/>
  <c r="G213" i="2"/>
  <c r="G212" i="2"/>
  <c r="G211" i="2"/>
  <c r="G210" i="2"/>
  <c r="G204" i="2"/>
  <c r="G203" i="2"/>
  <c r="G202" i="2"/>
  <c r="G201" i="2"/>
  <c r="G200" i="2"/>
  <c r="G199" i="2"/>
  <c r="G193" i="2"/>
  <c r="G192" i="2"/>
  <c r="G191" i="2"/>
  <c r="G190" i="2"/>
  <c r="G189" i="2"/>
  <c r="G188" i="2"/>
  <c r="G187" i="2"/>
  <c r="G186" i="2"/>
  <c r="G185" i="2"/>
  <c r="G184" i="2"/>
  <c r="G183" i="2"/>
  <c r="G182" i="2"/>
  <c r="G181" i="2"/>
  <c r="G180" i="2"/>
  <c r="G174" i="2"/>
  <c r="G173" i="2"/>
  <c r="G172" i="2"/>
  <c r="G171" i="2"/>
  <c r="G165" i="2"/>
  <c r="G164"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77" i="2"/>
  <c r="G76" i="2"/>
  <c r="G70" i="2"/>
  <c r="G69" i="2"/>
  <c r="G68" i="2"/>
  <c r="G62" i="2"/>
  <c r="E64" i="2" s="1"/>
  <c r="E60" i="2" s="1"/>
  <c r="H171" i="2" s="1"/>
  <c r="G56" i="2"/>
  <c r="G55" i="2"/>
  <c r="G54" i="2"/>
  <c r="G53" i="2"/>
  <c r="G52" i="2"/>
  <c r="G51" i="2"/>
  <c r="G45" i="2"/>
  <c r="G44" i="2"/>
  <c r="G43" i="2"/>
  <c r="G42" i="2"/>
  <c r="G41" i="2"/>
  <c r="G40" i="2"/>
  <c r="G34" i="2"/>
  <c r="G33" i="2"/>
  <c r="G32" i="2"/>
  <c r="G31" i="2"/>
  <c r="G30" i="2"/>
  <c r="G29" i="2"/>
  <c r="G23" i="2"/>
  <c r="G22" i="2"/>
  <c r="G21" i="2"/>
  <c r="G20" i="2"/>
  <c r="G19" i="2"/>
  <c r="G18" i="2"/>
  <c r="G17" i="2"/>
  <c r="G16" i="2"/>
  <c r="G15" i="2"/>
  <c r="G14" i="2"/>
  <c r="G13" i="2"/>
  <c r="G12" i="2"/>
  <c r="G11" i="2"/>
  <c r="G10" i="2"/>
  <c r="G9" i="2"/>
  <c r="G8" i="2"/>
  <c r="G7" i="2"/>
  <c r="H174" i="2" l="1"/>
  <c r="G64" i="2" l="1"/>
  <c r="G60" i="2" s="1"/>
  <c r="D7" i="3" l="1"/>
  <c r="E25" i="2" l="1"/>
  <c r="E5" i="2" l="1"/>
  <c r="H151" i="2" s="1"/>
  <c r="H154" i="2"/>
  <c r="G25" i="2"/>
  <c r="G5" i="2" s="1"/>
  <c r="D3" i="3" s="1"/>
  <c r="F234" i="2" l="1"/>
  <c r="E36" i="2"/>
  <c r="E27" i="2" s="1"/>
  <c r="H156" i="2" s="1"/>
  <c r="E47" i="2"/>
  <c r="G47" i="2" s="1"/>
  <c r="G38" i="2" s="1"/>
  <c r="D5" i="3" s="1"/>
  <c r="E58" i="2"/>
  <c r="G58" i="2" s="1"/>
  <c r="G49" i="2" s="1"/>
  <c r="D6" i="3" s="1"/>
  <c r="E72" i="2"/>
  <c r="E66" i="2" s="1"/>
  <c r="E224" i="2"/>
  <c r="G224" i="2" s="1"/>
  <c r="G218" i="2" s="1"/>
  <c r="H164" i="2"/>
  <c r="H181" i="2"/>
  <c r="E79" i="2"/>
  <c r="E74" i="2" s="1"/>
  <c r="H184" i="2"/>
  <c r="H186" i="2"/>
  <c r="E122" i="2"/>
  <c r="E81" i="2" s="1"/>
  <c r="H189" i="2"/>
  <c r="H191" i="2"/>
  <c r="E167" i="2"/>
  <c r="E162" i="2" s="1"/>
  <c r="H199" i="2"/>
  <c r="H201" i="2"/>
  <c r="E176" i="2"/>
  <c r="G176" i="2" s="1"/>
  <c r="G169" i="2" s="1"/>
  <c r="D13" i="3" s="1"/>
  <c r="H204" i="2"/>
  <c r="H211" i="2"/>
  <c r="E160" i="2"/>
  <c r="E124" i="2" s="1"/>
  <c r="E195" i="2"/>
  <c r="G195" i="2" s="1"/>
  <c r="G178" i="2" s="1"/>
  <c r="D14" i="3" s="1"/>
  <c r="E206" i="2"/>
  <c r="G206" i="2" s="1"/>
  <c r="G197" i="2" s="1"/>
  <c r="D15" i="3" s="1"/>
  <c r="H214" i="2"/>
  <c r="H221" i="2"/>
  <c r="F229" i="2"/>
  <c r="E216" i="2"/>
  <c r="G216" i="2" s="1"/>
  <c r="G208" i="2" s="1"/>
  <c r="D16" i="3" s="1"/>
  <c r="E49" i="2" l="1"/>
  <c r="E38" i="2"/>
  <c r="G167" i="2"/>
  <c r="G162" i="2" s="1"/>
  <c r="D12" i="3" s="1"/>
  <c r="E178" i="2"/>
  <c r="E26" i="3"/>
  <c r="C28" i="3" s="1"/>
  <c r="E21" i="3"/>
  <c r="E169" i="2"/>
  <c r="E208" i="2"/>
  <c r="D236" i="2"/>
  <c r="D17" i="3"/>
  <c r="G122" i="2"/>
  <c r="G81" i="2" s="1"/>
  <c r="D10" i="3" s="1"/>
  <c r="G79" i="2"/>
  <c r="G74" i="2" s="1"/>
  <c r="D9" i="3" s="1"/>
  <c r="G72" i="2"/>
  <c r="G66" i="2" s="1"/>
  <c r="D8" i="3" s="1"/>
  <c r="E197" i="2"/>
  <c r="E218" i="2"/>
  <c r="G36" i="2"/>
  <c r="G27" i="2" s="1"/>
  <c r="D4" i="3" s="1"/>
  <c r="G160" i="2"/>
  <c r="G124" i="2" s="1"/>
  <c r="D11" i="3" s="1"/>
  <c r="E226" i="2" l="1"/>
  <c r="G22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4" authorId="0" shapeId="0" xr:uid="{0A7DB8BA-7396-49AA-9254-31920FCA31B6}">
      <text>
        <r>
          <rPr>
            <b/>
            <sz val="9"/>
            <color indexed="81"/>
            <rFont val="Tahoma"/>
            <charset val="1"/>
          </rPr>
          <t>Naturaleza del concepto (ver menú contextual)</t>
        </r>
      </text>
    </comment>
    <comment ref="B4" authorId="0" shapeId="0" xr:uid="{E89591EC-41B2-48D8-B1CC-C15D1687B531}">
      <text>
        <r>
          <rPr>
            <b/>
            <sz val="9"/>
            <color indexed="81"/>
            <rFont val="Tahoma"/>
            <charset val="1"/>
          </rPr>
          <t>Código del concepto. Ver colores en "Entorno de trabajo: Apariencia"</t>
        </r>
      </text>
    </comment>
    <comment ref="C4" authorId="0" shapeId="0" xr:uid="{47C2568E-9E50-4634-B931-FA5A38603219}">
      <text>
        <r>
          <rPr>
            <b/>
            <sz val="9"/>
            <color indexed="81"/>
            <rFont val="Tahoma"/>
            <charset val="1"/>
          </rPr>
          <t>Unidad de medida del concepto</t>
        </r>
      </text>
    </comment>
    <comment ref="D4" authorId="0" shapeId="0" xr:uid="{A2EB4FF8-1F6A-4572-BD20-4B7ADEAA58A5}">
      <text>
        <r>
          <rPr>
            <b/>
            <sz val="9"/>
            <color indexed="81"/>
            <rFont val="Tahoma"/>
            <charset val="1"/>
          </rPr>
          <t>Descripción corta del concepto. Ver colores en "Entorno de trabajo: Apariencia"</t>
        </r>
      </text>
    </comment>
    <comment ref="E4" authorId="0" shapeId="0" xr:uid="{154C4A2B-7717-41A1-8A70-9094F7B7D1C5}">
      <text>
        <r>
          <rPr>
            <b/>
            <sz val="9"/>
            <color indexed="81"/>
            <rFont val="Tahoma"/>
            <charset val="1"/>
          </rPr>
          <t>Precio unitario del concepto en el presupuesto</t>
        </r>
      </text>
    </comment>
    <comment ref="F4" authorId="0" shapeId="0" xr:uid="{7436CC0F-2905-419B-9CF5-BFDF7ABE4876}">
      <text>
        <r>
          <rPr>
            <b/>
            <sz val="9"/>
            <color indexed="81"/>
            <rFont val="Tahoma"/>
            <charset val="1"/>
          </rPr>
          <t>Rendimiento o cantidad de un concepto en el superior según el presupuesto</t>
        </r>
      </text>
    </comment>
    <comment ref="G4" authorId="0" shapeId="0" xr:uid="{9BD69704-1879-4636-ADC3-10FF794A975B}">
      <text>
        <r>
          <rPr>
            <b/>
            <sz val="9"/>
            <color indexed="81"/>
            <rFont val="Tahoma"/>
            <charset val="1"/>
          </rPr>
          <t>Precio por cantidad en el presupuesto</t>
        </r>
      </text>
    </comment>
  </commentList>
</comments>
</file>

<file path=xl/sharedStrings.xml><?xml version="1.0" encoding="utf-8"?>
<sst xmlns="http://schemas.openxmlformats.org/spreadsheetml/2006/main" count="698" uniqueCount="393">
  <si>
    <t>1</t>
  </si>
  <si>
    <t>01</t>
  </si>
  <si>
    <t>Capítulo</t>
  </si>
  <si>
    <t>Actuaciones previas y demoliciones</t>
  </si>
  <si>
    <t>P21DB-6PER</t>
  </si>
  <si>
    <t>Ud</t>
  </si>
  <si>
    <t>Desmontaje de central de detección de incendios con medios manuales y acopio de material para su reutilización o carga de escombros sobre camión o contenedor (P - 43)</t>
  </si>
  <si>
    <t>2</t>
  </si>
  <si>
    <t>P214T-4RQF</t>
  </si>
  <si>
    <t>m²</t>
  </si>
  <si>
    <t>Derribo de tabique de cerámica de 5 cm de espesor, con medios manuales y carga manual de escombros sobre camión o contenedor (P - 42)</t>
  </si>
  <si>
    <t>3</t>
  </si>
  <si>
    <t>DPM010</t>
  </si>
  <si>
    <t>Desmontaje de mampara separadora ciega formada por paneles de acero, aluminio, madera, PVC o similar, con medios manuales, sin deteriorar los elementos constructivos a los que se sujeta, y carga manual sobre camión o contenedor.
Incluye: Desmontaje del elemento. Retirada y acopio del material desmontado. Limpieza de los restos de obra. Carga manual del material desmontado y restos de obra sobre camión o contenedor.
Criterio de medición de proyecto: Superficie medida según documentación gráfica de Proyecto.
Criterio de medición de obra: Se medirá la superficie realmente desmontada según especificaciones de Proyecto. (P - 5)</t>
  </si>
  <si>
    <t>4</t>
  </si>
  <si>
    <t>P2140-4RRN</t>
  </si>
  <si>
    <t>Arranque de hoja y marco de puerta interior con medios manuales y carga manual sobre camión o contenedor (P - 36)</t>
  </si>
  <si>
    <t>5</t>
  </si>
  <si>
    <t>P2140-H8DU</t>
  </si>
  <si>
    <t>Desmontaje de hoja de puerta interior de madera de 2 m2 de superficie, como máximo, con recuperación de herramientas, con medios manuales, acopio de material para su reutilización o restauración y carga de escombros sobre camión o contenedor (P - 37)</t>
  </si>
  <si>
    <t>6</t>
  </si>
  <si>
    <t>PSJ-01</t>
  </si>
  <si>
    <t>l</t>
  </si>
  <si>
    <t>Vaciado de gas R22, traslado a verterdero y destrucción del residuo y/o reciclaje. (P - 113)</t>
  </si>
  <si>
    <t>7</t>
  </si>
  <si>
    <t>DIC031002</t>
  </si>
  <si>
    <t>Desmontaje de unidad exterior de sistema de aire acondicionado, de 200 kg de peso máximo, con medios manuales, y carga manual sobre camión o contenedor.
Criterio de valoración económica: El precio incluye el desmontaje de los accesorios y de los soportes de fijación y la obturación de las conducciones conectadas al elemento.
Incluye: Desmontaje del elemento. desmontaje de línea frigorífica, traslado a vertedero y gestión del residuo.
Limpieza de los restos de obra. Carga manual del material desmontado y restos de obra sobre camión o contenedor.
Criterio de medición de proyecto: Número de unidades previstas, según documentación gráfica de Proyecto.
Criterio de medición de obra: Se medirá el número de unidades realmente desmontadas según especificaciones de Proyecto. (P - 3)</t>
  </si>
  <si>
    <t>8</t>
  </si>
  <si>
    <t>DIC030000010</t>
  </si>
  <si>
    <t>Desmontaje de unidad interior de sistema de aire acondicionado, de pared, de 100 kg de peso máximo, con medios manuales, y carga manual sobre camión o contenedor.
Criterio de valoración económica: El precio incluye el desmontaje de los accesorios y de los soportes de fijación y la obturación de las conducciones conectadas al elemento.
Incluye: Desmontaje del elemento. Obturación de las conducciones conectadas al elemento. Retirada y acopio del material desmontado. Limpieza de los restos de obra. Carga manual del material desmontado y restos de obra sobre camión o contenedor.
Criterio de medición de proyecto: Número de unidades previstas, según documentación gráfica de Proyecto.
Criterio de medición de obra: Se medirá el número de unidades realmente desmontadas según especificaciones de Proyecto. (P - 4)</t>
  </si>
  <si>
    <t>9</t>
  </si>
  <si>
    <t>P214I-AKZM</t>
  </si>
  <si>
    <t>Derribo de falso techo y entramado de soporte, con medios manuales y carga manual sobre camión o contenedor (P - 40)</t>
  </si>
  <si>
    <t>10</t>
  </si>
  <si>
    <t>P2143-4RR2</t>
  </si>
  <si>
    <t>Arranque de pavimento cerámico, con medios manuales y carga manual de escombros sobre camión o contenedor (P - 39)</t>
  </si>
  <si>
    <t>11</t>
  </si>
  <si>
    <t>P2142-4RN1</t>
  </si>
  <si>
    <t>Arranque de revestido de cerámica en paramento vertical, con medios manuales y carga manual de escombros sobre camión o contenedor (P - 38)</t>
  </si>
  <si>
    <t>12</t>
  </si>
  <si>
    <t>PSJ-02</t>
  </si>
  <si>
    <t>h</t>
  </si>
  <si>
    <t>Desmontaje General Instalaciones (P - 114)</t>
  </si>
  <si>
    <t>13</t>
  </si>
  <si>
    <t>PSJ-03</t>
  </si>
  <si>
    <t>P.A.</t>
  </si>
  <si>
    <t>Alquiler de Grua para desmontaje y posterior instalación de nuevas máquinas de clima en cubierta de patio de manzana.
Incluye tramitación de los permisos y tasas que sean oprtunos. (P - 115)</t>
  </si>
  <si>
    <t>14</t>
  </si>
  <si>
    <t>DEXH023</t>
  </si>
  <si>
    <t>m</t>
  </si>
  <si>
    <t>Perforación en húmedo realizada verticalmente en forjado reticular de hormigón armado, con corona diamantada de 112 mm de diámetro, previo levantado del pavimento y su base, y carga manual sobre camión o contenedor.
Criterio de valoración económica: El precio no incluye el levantado del pavimento.
Incluye: Replanteo de las zonas a perforar. Perforación del elemento. Fragmentación de los escombros en piezas manejables. Retirada y acopio de escombros. Limpieza de los restos de obra. Carga manual de escombros sobre camión o contenedor.
Criterio de medición de proyecto: Longitud medida según documentación gráfica de Proyecto, con un mínimo de 33 cm.
Criterio de medición de obra: Se medirá la longitud realmente ejecutada según especificaciones de Proyecto, con un mínimo de 33 cm. (P - 2)</t>
  </si>
  <si>
    <t>15</t>
  </si>
  <si>
    <t>DEH023</t>
  </si>
  <si>
    <t>Perforación en húmedo realizada verticalmente en forjado reticular de hormigón armado, con corona diamantada de 52 mm de diámetro, previo levantado del pavimento y su base, y carga manual sobre camión o contenedor.
Criterio de valoración económica: El precio no incluye el levantado del pavimento.
Incluye: Replanteo de las zonas a perforar. Perforación del elemento. Fragmentación de los escombros en piezas manejables. Retirada y acopio de escombros. Limpieza de los restos de obra. Carga manual de escombros sobre camión o contenedor.
Criterio de medición de proyecto: Longitud medida según documentación gráfica de Proyecto, con un mínimo de 33 cm.
Criterio de medición de obra: Se medirá la longitud realmente ejecutada según especificaciones de Proyecto, con un mínimo de 33 cm. (P - 1)</t>
  </si>
  <si>
    <t>16</t>
  </si>
  <si>
    <t>DPT021000100</t>
  </si>
  <si>
    <t>Apertura de hueco para posterior colocación de la carpintería, en partición interior de fábrica revestida, formada por ladrillo hueco doble de 7/9 cm de espesor, con medios manuales, sin afectar a la estabilidad de la partición o de los elementos constructivos contiguos, y carga manual sobre camión o contenedor.
Criterio de valoración económica: El precio incluye el corte previo del contorno del hueco, pero no incluye el montaje y desmontaje del apeo del hueco ni la colocación de dinteles.
Incluye: Replanteo del hueco en el paramento. Corte previo del contorno del hueco. Demolición de la fábrica y sus revestimientos. Fragmentación de los escombros en piezas manejables. Retirada y acopio de escombros. Limpieza de los restos de obra. Carga manual de escombros sobre camión o contenedor.
Criterio de medición de proyecto: Superficie medida según documentación gráfica de Proyecto.
Criterio de medición de obra: Se medirá la superficie realmente demolida según especificaciones de Proyecto. (P - 6)</t>
  </si>
  <si>
    <t>17</t>
  </si>
  <si>
    <t>P214N-52TU</t>
  </si>
  <si>
    <t>m³</t>
  </si>
  <si>
    <t>Derribo de escalera de estructuras de ladrillo, con medios mecánicos y carga manual y mecánica de escombros sobre camión o contenedor.
Incluye trabajos de adecuación de las paredes afectadas por el derribo, incluso acabado enyesado de las mismas. (P - 41)</t>
  </si>
  <si>
    <t>TOTAL</t>
  </si>
  <si>
    <t>02</t>
  </si>
  <si>
    <t>Albañilería</t>
  </si>
  <si>
    <t>P654-8QIT</t>
  </si>
  <si>
    <t>Tabique de placas de yeso laminado con aislamiento de placas de lana de roca formado por estructura sencilla normal con perfilería de plancha de acero galvanizado, con un espesor total del tabique de 120 mm, montantes cada 600 mm de 70 mm de ancho y canales de 70 mm de ancho, 2 placas en cada cara, unas tipo estándar (A) de 12,5 mm de espesor y las otras tipo hidrófuga (H) de 12,5 mm de espesor, fijadas mecánicamente y aislamiento de placas de lana mineral de roca de resistencia térmica &gt;= 1,622 m2·K/W (P - 44)</t>
  </si>
  <si>
    <t>P83EC-98CG</t>
  </si>
  <si>
    <t>Trasdosado de placas de yeso laminado formado por estructura autoportante arriostrada normal con perfilería de plancha de acero galvanizado, con un espesor total del trasdosado de 95 mm, montantes cada 600 mm de 70 mm de ancho y canales de 70 mm de ancho, con 2 placas estándar (A) de 12,5 mm de espesor, fijadas mecánicamente (P - 48)</t>
  </si>
  <si>
    <t>P9D5-35ZM</t>
  </si>
  <si>
    <t>Pavimento interior, de baldosa de gres porcelánico prensado esmaltado antideslizante de forma rectangular o cuadrada, de 6 a 15 piezas/m2, precio medio, grup BIa (UNE-EN 14411), colocadas con adhesivo para baldosa cerámica C2 (UNE-EN 12004) y rejuntado con lechada CG2 (UNE-EN 13888) (P - 52)</t>
  </si>
  <si>
    <t>P824-3R8G</t>
  </si>
  <si>
    <t>Alicatado de paramento vertical interior a una altura &lt;= 3 m con baldosa de gres porcelánico prensado pulido de forma rectangular o cuadrada, de 6 a 15 piezas/m2, precio superior, grup BIa (UNE-EN 14411), colocadas con adhesivo para baldosa cerámica C2 (UNE-EN 12004) y rejuntado con lechada CG2 (UNE-EN 13888) (P - 47)</t>
  </si>
  <si>
    <t>HYT0101010</t>
  </si>
  <si>
    <t>Apertura y tapado de rozas con mortero de cemento, industrial, M-5 en fábrica de ladrillo hueco, con rozadora eléctrica sin afectar a la estabilidad del elemento constructivo. Incluso p/p de preparación de la zona de trabajo y protección de los elementos del entorno que deban mantenerse, limpieza, acopio, retirada y carga manual de escombros sobre camión o contenedor.
Incluye: Preparación de la zona de trabajo. Replanteo. Ejecución de la roza con rozadora eléctrica. Tapado de las rozas. Retirada y acopio de escombros. Limpieza de los restos de obra. Carga de escombros sobre camión o contenedor.
Criterio de medición de proyecto: Longitud medida según documentación gráfica de Proyecto.
Criterio de medición de obra: Se medirá la longitud realmente ejecutada según especificaciones de Proyecto. (P - 13)</t>
  </si>
  <si>
    <t>PSJ-09</t>
  </si>
  <si>
    <t>Formación de  pequeña rampa de cambio nivel entre pavimento zona rehabilitación y Vestuario Minusválidos. (P - 121)</t>
  </si>
  <si>
    <t>03</t>
  </si>
  <si>
    <t>Carpintería de madera, metálica y cerrajería</t>
  </si>
  <si>
    <t>P660-73GA</t>
  </si>
  <si>
    <t>Mampara modular de 80 mm de espesor, formada por doble partículas aglomeradas de madera revestido con melamina de 16 mm de espesor, espacio interior relleno de lana mineral de roca, zócalo inferior y remate superior de aluminio con sistema de suspensión sobre perfileria oculta de aluminio extrusionado y juntas termoplásticas para el sellado del perímetro de los tableros, colocada (P - 45)</t>
  </si>
  <si>
    <t>P663-AJHQ</t>
  </si>
  <si>
    <t>Módulo de puerta de MDF acabado con melamina de una hoja corredera de 40 mm de espesor y 100x210 cm de luz de paso, incluida la herrajes, para mampara modular con perfiles de aluminio, colocado (P - 46)</t>
  </si>
  <si>
    <t>LTM010C30100</t>
  </si>
  <si>
    <t>Block de puerta interior técnica abatible, de madera, para edificio de uso público, de una hoja, lisa, de 203x82,5x3,5 cm, compuesto por alma de tablero aglomerado de partículas, acabado lacado en color blanco en sus caras y cantos, bastidor de tablero de fibras tipo MDF (tablero de DM) y cerco de madera de pino; sobre precerco de pino país de 90x35 mm. Incluso pernios, manilla y cerradura de acero inoxidable, accesorios, herrajes de colgar y espuma de poliuretano para relleno de la holgura entre precerco y block de puerta.
Criterio de valoración económica: El precio incluye la colocación en obra del precerco, fijado con tornillos.
Incluye: Limpieza del precerco ya instalado. Alojamiento y calzado del block de puerta en el precerco. Fijación del block de puerta al precerco. Relleno de la holgura entre precerco y block de puerta con espuma de poliuretano. Colocación de herrajes de cierre y accesorios.
Criterio de medición de proyecto: Número de unidades previstas, según documentación gráfica de Proyecto.
Criterio de medición de obra: Se medirá el número de unidades realmente ejecutadas según especificaciones de Proyecto. (P - 35)</t>
  </si>
  <si>
    <t>PAZ2-BTJQ</t>
  </si>
  <si>
    <t>Herrajes para puertas correderas compuestos por guía de acero galvanizado de 2 m, de longitud, para una puerta de peso máximo de 75 kg, 2 carros para suspensión de la puerta, topes retenedores, pieza de guiado inferior y elementos de fijación, montada en los paramentos de soporte y en la puerta (P - 56)</t>
  </si>
  <si>
    <t>PAQA-BG5O</t>
  </si>
  <si>
    <t>Hoja para puerta corredera con una luz de paso de 80x 210 cm, de caras lisas, acabado superficial conde DM lacado, herrajes y tapetas del premarco con madera el mismo tipo, fijada a las guias de la caja empotrada (P - 55)</t>
  </si>
  <si>
    <t>PAM1-H96D</t>
  </si>
  <si>
    <t>Puerta corredera de abertura automática, de dos hojas de 50x210 cm, y un vidrio lateral fijo de 60x210 cm, con vidrios laminares 5+5 mm con perfil superior e inferior de aluminio, dintel con mecanismos y tapa de aluminio, 2 radares detectores de presencia, 1 célula fotoeléctrica de seguridad y cuadro de mando de 4 posiciones (P - 54)</t>
  </si>
  <si>
    <t>04</t>
  </si>
  <si>
    <t>Pavimentos y Falsos techos</t>
  </si>
  <si>
    <t>P84J-9JR3</t>
  </si>
  <si>
    <t>Falso techo registrable de placas de yeso laminado con acabado liso, 600x 600 mm y 12,5 mm de espesor, sistema desmontable con estructura de acero galvanizado visto formado por perfiles principales con forma de T invertida de 24 mm de base colocados cada 1,2 m y fijados al techo mediante varilla de suspensión cada 1,2 m, con perfiles secundarios colocados formando retícula de 600x 600 mm, para una altura de falso techo de 4 m como máximo (P - 51)</t>
  </si>
  <si>
    <t>P846-9JNA</t>
  </si>
  <si>
    <t>Falso techo perimetral continuo de placas de yeso laminado tipo estándar (A), para revestir, de 15 mm de espesor y borde afinado (BA), con entramado estructura simple de acero galvanizado formado por perfiles colocados cada 600 mm fijados al techo mediante varilla de suspensión cada 1,2 m, para una altura de falso techo de 4 m como máximo (P - 49)</t>
  </si>
  <si>
    <t>RTC020000655</t>
  </si>
  <si>
    <t>Tabica vertical en cambio de nivel de falso techo continuo, mediante placas de yeso laminado recibidas con pasta de agarre, para cerrar un espacio de 70 cm de altura. Incluso corte, fijación con pasta de agarre, pasta de juntas y cinta de juntas.
Incluye: Replanteo y trazado en los paramentos de la situación de la tabica. Presentación y corte de las piezas. Extendido de la pasta de agarre. Fijación de las placas. Resolución de encuentros y puntos singulares. Tratamiento de juntas.
Criterio de medición de proyecto: Longitud medida según documentación gráfica de Proyecto.
Criterio de medición de obra: Se medirá la longitud realmente ejecutada según especificaciones de Proyecto. (P - 124)</t>
  </si>
  <si>
    <t>P846-9JOE</t>
  </si>
  <si>
    <t>Falso techo continuo de placas de yeso laminado tipo estándar (A), para revestir, de 15 mm de espesor y borde afinado (BA), con perfileria de maestras fijadas directamente al techo colocadas cada 600 mm, para una altura de falso techo de 4 m como máximo (P - 50)</t>
  </si>
  <si>
    <t>RSS040</t>
  </si>
  <si>
    <t>Pavimento vinílico heterogéneo, de 2,0 mm de espesor, con tratamiento de protección superficial a base de poliuretano, color a elegir; suministrado en rollos de 200 cm de anchura; peso total: 2800 g/m²; clasificación al uso, según UNE-EN ISO 10874: clase 23 para uso doméstico; clase 34 para uso comercial; clase 43 para uso industrial; reducción del ruido de impactos 4 dB, según UNE-EN ISO 10140; Euroclase Bfl-s1 de reacción al fuego, según UNE-EN 13501-1. Colocación en obra: con adhesivo, sobre capa fina de nivelación.
Criterio de valoración económica: El precio no incluye la capa fina de nivelación.
Incluye: Replanteo y recorte del pavimento. Aplicación del adhesivo. Colocación del pavimento. Soldado de unión y juntas entre rollos. Resolución de encuentros y puntos singulares. Eliminación y limpieza del material sobrante. Limpieza final del pavimento.
Criterio de medición de proyecto: Superficie útil, medida según documentación gráfica de Proyecto, deduciendo los huecos de superficie mayor de 1 m².
Criterio de medición de obra: Se medirá la superficie realmente ejecutada según especificaciones de Proyecto, deduciendo los huecos de superficie mayor de 1 m². (P - 123)</t>
  </si>
  <si>
    <t>P9U9-6Y48</t>
  </si>
  <si>
    <t>Zócalo de PVC color a elegir, de 60 mm de altura, colocado con adhesivo (P - 53)</t>
  </si>
  <si>
    <t>05</t>
  </si>
  <si>
    <t>Pintura</t>
  </si>
  <si>
    <t>RIP035</t>
  </si>
  <si>
    <t>Aplicación manual de dos manos de pintura plástica, acabado mate, textura lisa, diluidas con un 15% de agua o sin diluir, (rendimiento: 0,1 l/m² cada mano); previa aplicación de una mano de imprimación acrílica, reguladora de la absorción, sobre paramento interior de yeso proyectado o placas de yeso laminado, vertical, de hasta 3 m de altura.
Criterio de valoración económica: El precio incluye la protección de los elementos del entorno que puedan verse afectados durante los trabajos y la resolución de puntos singulares.
Incluye: Preparación del soporte. Aplicación de una mano de fondo. Aplicación de dos manos de acabado.
Criterio de medición de proyecto: Superficie medida según documentación gráfica de Proyecto, con el mismo criterio que el soporte base.
Criterio de medición de obra: Se medirá la superficie realmente ejecutada según especificaciones de Proyecto, con el mismo criterio que el soporte base. (P - 122)</t>
  </si>
  <si>
    <t>06</t>
  </si>
  <si>
    <t>Fontanería y ACS</t>
  </si>
  <si>
    <t>PF90-HPFZ</t>
  </si>
  <si>
    <t>Tubos para distribución de agua en salas húmedas (baños, cocinas, etc) con tubo de polietileno multicapa de diámetro 20x2 mm, con capa interior de polietileno, alma de aluminio y protección exterior de polietileno, con una presión máxima de servicio de 12 bar, con funda de espuma de polietileno de 9 mm, montado con accesorios para prensar (P - 62)</t>
  </si>
  <si>
    <t>SGA010</t>
  </si>
  <si>
    <t>Válvula de escuadra, PN=16 bar, de 1/2´´x3/8´´, con cuerpo de latón cromado, mando de ABS cromado, sistema de cierre de 1/4 de vuelta y embellecedor de acero cromado, temperatura de servicio hasta 90°C.
Incluye: Replanteo. Conexión de la válvula a los tubos. Comprobación de su correcto funcionamiento.
Criterio de medición de proyecto: Número de unidades previstas, según documentación gráfica de Proyecto.
Criterio de medición de obra: Se medirá el número de unidades realmente ejecutadas según especificaciones de Proyecto.
 (P - 125)</t>
  </si>
  <si>
    <t>ICS075000003</t>
  </si>
  <si>
    <t>Válvula de esfera de latón niquelado para roscar de 1´´. Incluso elementos de montaje y accesorios necesarios para su correcto funcionamiento y empalme a tubo PE 20 mm
Incluye: Replanteo. Colocación.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 (P - 24)</t>
  </si>
  <si>
    <t>07</t>
  </si>
  <si>
    <t>Saneamiento</t>
  </si>
  <si>
    <t>ISBX010</t>
  </si>
  <si>
    <t>Bajante interior de la red de evacuación de aguas residuales, formada por tubo de PVC, serie B, de 110 mm de diámetro y 3,2 mm de espesor; unión pegada con adhesivo. Incluso líquido limpiador, adhesivo para tubos y accesorios de PVC, material auxiliar para montaje y sujeción a la obra, accesorios y piezas especiales incluso injerto a tuberías generales existentes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 (P - 32)</t>
  </si>
  <si>
    <t>ISB010</t>
  </si>
  <si>
    <t>Bajante interior de la red de evacuación de aguas residuales, formada por tubo de PVC, serie B, de 40 mm de diámetro y 3 mm de espesor; unión pegada con adhesivo. Incluso líquido limpiador, adhesivo para tubos y accesorios de PVC, material auxiliar para montaje y sujeción a la obra, accesorios y piezas especiales.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
Criterio de medición de proyecto: Longitud medida según documentación gráfica de Proyecto.
Criterio de medición de obra: Se medirá la longitud realmente ejecutada según especificaciones de Proyecto. (P - 31)</t>
  </si>
  <si>
    <t>08</t>
  </si>
  <si>
    <t>Instalación Eléctrica</t>
  </si>
  <si>
    <t>PH23-I5TU</t>
  </si>
  <si>
    <t>Luminaria decorativa modular de aluminio, de 60x60 cm, de 40 W de potencia de la luminaria, 4000 lm de flujo luminoso, protección IP20, no regulable, UGR&lt;19, de temperatura de color 4000 K, empotrada (P - 95)</t>
  </si>
  <si>
    <t>PH21-AZT9</t>
  </si>
  <si>
    <t>Luminaria decorativa empotrable tipo downlight con leds con una vida útil de 50000 h, de forma circular, 19 W de potencia, óptica de aluminio especular con UGR =19, eficacia luminosa de 60 lm/W, con equipo eléctrico no regulable, aislamiento clase II, cuerpo de aluminio y grado de protección IP20, empotrado (P - 93)</t>
  </si>
  <si>
    <t>PH21-AZTA</t>
  </si>
  <si>
    <t>Luminaria decorativa empotrable tipo downlight con leds con una vida útil de 50000 h, de forma circular, 19 W de potencia, óptica de aluminio especular con UGR =19, eficacia luminosa de 60 lm/W, con equipo eléctrico no regulable, aislamiento clase II, cuerpo de aluminio y vidrio transparente y grado de protección IP54, empotrado (P - 94)</t>
  </si>
  <si>
    <t>IOA020</t>
  </si>
  <si>
    <t>Luminaria de emergencia, con tecnologia LED,4.5 W - G5, flujo luminoso 100 lúmenes, carcasa de 245x110x58 mm, clase II, IP42, con baterías de Ni-Cd de alta temperatura, autonomía de 1 h, alimentación a 230 V, tiempo de carga 24 h. Instalación empotrada en techo en zonas comunes. Incluso accesorios y elementos de fijación.
Criterio de valoración económica: El precio no incluye las ayudas de albañilería para instalaciones.
Incluye: Replanteo. Fijación y nivelación.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(P - 28)</t>
  </si>
  <si>
    <t>PG65-4843</t>
  </si>
  <si>
    <t>,con pestañas de sujeción, de plástico ABS autoextinguible, libre de halógenos, enlazable, con grados de protección IP30 e IK07, según IEC 60439, empotrada (P - 89)</t>
  </si>
  <si>
    <t>PG65-4844</t>
  </si>
  <si>
    <t>Caja de mecanismos, para dos elementos, con pestañas de sujeción, de plástico ABS autoextinguible, libre de halógenos, enlazable, con grados de protección IP30 e IK07, según IEC 60439, empotrada (P - 90)</t>
  </si>
  <si>
    <t>PG65-4845</t>
  </si>
  <si>
    <t>Caja de mecanismos, para tres elementos, con pestañas de sujeción, de plástico ABS autoextinguible, libre de halógenos, enlazable, con grados de protección IP30 e IK07, según IEC 60439, empotrada. (P - 91)</t>
  </si>
  <si>
    <t>PG62-6NPZ</t>
  </si>
  <si>
    <t>Caja de mecanismos para centralización de funciones en lugar de trabajo, de material plástico, de 2 hileras, con capacidad para 4 mecanismos modulares, montado empotrado (P - 87)</t>
  </si>
  <si>
    <t>PG62-6NQ0</t>
  </si>
  <si>
    <t>Caja de mecanismos para centralización de funciones en lugar de trabajo, de material plástico, de 2 hileras, con capacidad para 6 mecanismos modulares, montado empotrado (P - 88)</t>
  </si>
  <si>
    <t>IEM020001000</t>
  </si>
  <si>
    <t>Interruptor unipolar (1P), gama media, intensidad asignada 10 AX, tensión asignada 250 V, con tecla simple, de color blanco y marco embellecedor para 1 elemento, de color blanco. Instalación empotrada.
Criterio de valoración económica: El precio no incluye la caja para mecanismo empotrado.
Incluye: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(P - 26)</t>
  </si>
  <si>
    <t>PG6O-77RC</t>
  </si>
  <si>
    <t>Toma de corriente de tipo universal, bipolar com toma de tierra lateral (2P+T), 16 A 250 V, con tapa, precio alto, empotrada (P - 92)</t>
  </si>
  <si>
    <t>PP7H-786S</t>
  </si>
  <si>
    <t>Toma de señal de voz y datos, de tipo modular de 2 módulos estrechos, con conector RJ45 simple, categoría 6a F/UTP, con conexión por desplazamiento del aislante, con tapa, precio alto, montada sobre caja o marco (P - 111)</t>
  </si>
  <si>
    <t>IIC02001C401</t>
  </si>
  <si>
    <t>Detector de presencia por infrarrojos para automatización del sistema de alumbrado, funcionalidad de detección continua de la luminosidad y de la presencia, orientable manualmente, posibilidad de conectar hasta 4 sensores adicionales, ángulo de detección de 360°, alcance de 7 m de diámetro a 2,5 m de altura, posibilidad de programación con mando a distancia CR, regulable en tiempo, en sensibilidad lumínica y en distancia de captación, alimentación a 230 V y 50 Hz, poder de ruptura de 10 A a 230 V, con conmutación en paso por cero, recomendada para lámparas fluorescentes y lámparas LED, cargas máximas recomendadas: 2200 W para lámparas incandescentes, 1200 VA para lámparas fluorescentes, 2000 VA para lámparas halógenas de bajo voltaje, 2200 W para lámparas halógenas, 1000 VA para lámparas de bajo consumo, 900 VA para luminarias tipo Downlight, 500 VA para lámparas LED, temporización regulable de 1 s a 10 min, sensibilidad lumínica regulable de 2 a 2000 lux, temperatura de trabajo entre -10°C y 45°C, grado de protección IP20, de 65 mm de diámetro. Instalación empotrada en el techo. Incluso sujeciones.
Criterio de valoración económica: El precio no incluye las ayudas de albañilería para instalaciones.
Incluye: Replanteo. Montaje,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(P - 27)</t>
  </si>
  <si>
    <t>PG4H-AJQU</t>
  </si>
  <si>
    <t>Protector para sobretensiones transitorias TIPO 2, tetrapolar (3P+N), de 40kA de intensidad máxima transitoria, de 4 módulos DIN de 18 mm de ancho, colocada (P - 86)</t>
  </si>
  <si>
    <t>PG4B-DWYO</t>
  </si>
  <si>
    <t>Interruptor diferencial de la clase AC, gama terciario, de 40 A de intensidad nominal, tetrapolar (4P), de sensibilidad 0,3 A, de desconexión fijo instantáneo, con botón de test incorporado y con indicador mecánico de defecto, construido según las especificaciones de la norma UNE-EN 61008-1, de 4 módulos DIN de 18 mm de ancho, montado en perfil DIN (P - 84)</t>
  </si>
  <si>
    <t>PG4B-DWYI</t>
  </si>
  <si>
    <t>Interruptor diferencial de la clase AC, gama terciario, de 40 A de intensidad nominal, tetrapolar (4P), de sensibilidad 0,03 A, de desconexión fijo instantáneo, con botón de test incorporado y con indicador mecánico de defecto, construido según las especificaciones de la norma UNE-EN 61008-1, de 4 módulos DIN de 18 mm de ancho, montado en perfil DIN (P - 83)</t>
  </si>
  <si>
    <t>PG4B-DWYF</t>
  </si>
  <si>
    <t>Interruptor diferencial de la clase AC, gama terciario, de 40 A de intensidad nominal, bipolar (2P), de sensibilidad 0,03 A, de desconexión fijo instantáneo, con botón de test incorporado y con indicador mecánico de defecto, construido según las especificaciones de la norma UNE-EN 61008-1, de 2 módulos DIN de 18 mm de ancho, montado en perfil DIN (P - 82)</t>
  </si>
  <si>
    <t>18</t>
  </si>
  <si>
    <t>PG47-EMCC</t>
  </si>
  <si>
    <t>Interruptor automático magnetotérmico de 40 A de intensidad nominal, tipo PIA curva C, tetrapolar (4P), de 6000 A de poder de corte según UNE-EN 60898 y de 10 kA de poder de corte según UNE-EN 60947-2, de 4 módulos DIN de 18 mm de ancho, montado en perfil DIN (P - 81)</t>
  </si>
  <si>
    <t>19</t>
  </si>
  <si>
    <t>PG47-ELQC</t>
  </si>
  <si>
    <t>Interruptor automático magnetotérmico de 10 A de intensidad nominal, tipo PIA curva C, bipolar (1P+N), de 6000 A de poder de corte según UNE-EN 60898 y de 10 kA de poder de corte según UNE-EN 60947-2, de 2 módulos DIN de 18 mm de ancho, montado en perfil DIN (P - 78)</t>
  </si>
  <si>
    <t>20</t>
  </si>
  <si>
    <t>PG47-ELX5</t>
  </si>
  <si>
    <t>Interruptor automático magnetotérmico de 16 A de intensidad nominal, tipo PIA curva C, bipolar (1P+N), de 6000 A de poder de corte según UNE-EN 60898 y de 10 kA de poder de corte según UNE-EN 60947-2, de 2 módulos DIN de 18 mm de ancho, montado en perfil DIN (P - 79)</t>
  </si>
  <si>
    <t>21</t>
  </si>
  <si>
    <t>PG47-EM8T</t>
  </si>
  <si>
    <t>Interruptor automático magnetotérmico de 32 A de intensidad nominal, tipo PIA curva C, tetrapolar (4P), de 6000 A de poder de corte según UNE-EN 60898 y de 10 kA de poder de corte según UNE-EN 60947-2, de 4 módulos DIN de 18 mm de ancho, montado en perfil DIN (P - 80)</t>
  </si>
  <si>
    <t>22</t>
  </si>
  <si>
    <t>PG4D-H9XZ</t>
  </si>
  <si>
    <t>Interruptor horario digital, con programa semanal, con una capacidad de hasta 2x4 programas por día, conmutación mínima de 1 minuto, alimentación a 230 V y con 1 salida de 16 A y 230 V y 2 contactos inversores, de 2 módulos de 18 mm de ancho, montado en perfil DIN (P - 85)</t>
  </si>
  <si>
    <t>23</t>
  </si>
  <si>
    <t>PG44-BIKL</t>
  </si>
  <si>
    <t>Contactor de 230 V de tensión de control, 16 A de intensidad nominal, bipolar (2P), 1NA+1NC, formado por 1 módulo DIN de 18 mm de ancho, para un circuito de potencia de 230 V, categoría de uso AC 1 según UNE-EN 60947-4-1, fijado a presión (P - 77)</t>
  </si>
  <si>
    <t>24</t>
  </si>
  <si>
    <t>PG30-A02X</t>
  </si>
  <si>
    <t>Repartidor Modular Tetrapolar de 125 A de intensidad nominal, trifásico (3L+N), de 10 modulos de longitud, colocado. (P - 69)</t>
  </si>
  <si>
    <t>25</t>
  </si>
  <si>
    <t>PG42-HAL5</t>
  </si>
  <si>
    <t>Borne de conexión para conductores flexibles de hasta 2,5 mm2 de sección, de 5 mm de paso, montada sobre perfil DIN (P - 75)</t>
  </si>
  <si>
    <t>26</t>
  </si>
  <si>
    <t>PG42-HAL7</t>
  </si>
  <si>
    <t>Borne de conexión para conductores flexibles de hasta 6 mm2 de sección, de 8 mm de paso, montada sobre perfil DIN (P - 76)</t>
  </si>
  <si>
    <t>27</t>
  </si>
  <si>
    <t>PG1B-DGYP</t>
  </si>
  <si>
    <t>Caja para cuadro de distribución, de plástico y metálica con puerta, para seis hileras de veintidós módulos y montada superficialmente (P - 63)</t>
  </si>
  <si>
    <t>28</t>
  </si>
  <si>
    <t>PG33-E43W</t>
  </si>
  <si>
    <t>Cable con conductor de cobre de tensión asignada0,6/ 1kV, de designación RZ1-K (AS), construcción según norma UNE 21123-4, tripolar, de sección 3x2,5 mm2, con cubierta del cable de poliolefinas, clase de reacción al fuego Cca-s1b, d1, a1 según la norma UNE-EN 50575 con baja emisión humos,  colocado en canal, bandeja o tubo, Incluso cuantos accesorios sean necesarios para su correcta instalación. (P - 71)</t>
  </si>
  <si>
    <t>29</t>
  </si>
  <si>
    <t>PG33-E44Y</t>
  </si>
  <si>
    <t>Cable con conductor de cobre de tensión asignada0,6/ 1kV, de designación RZ1-K (AS), construcción según norma UNE 21123-4, pentapolar, de sección 5x6 mm2, con cubierta del cable de poliolefinas, clase de reacción al fuego Cca-s1b, d1, a1 según la norma UNE-EN 50575 con baja emisión humos, colocado en canal, bandeja o tubo, Incluso cuantos accesorios sean necesarios para su correcta instalación. (P - 72)</t>
  </si>
  <si>
    <t>30</t>
  </si>
  <si>
    <t>PG33-E450</t>
  </si>
  <si>
    <t>Cable con conductor de cobre de tensión asignada0,6/ 1kV, de designación RZ1-K (AS), construcción según norma UNE 21123-4, pentapolar, de sección 5x16 mm2, con cubierta del cable de poliolefinas, clase de reacción al fuego Cca-s1b, d1, a1 según la norma UNE-EN 50575 con baja emisión humos, colocado en canal, bandeja o tubo, Incluso cuantos accesorios sean necesarios para su correcta instalación. (P - 73)</t>
  </si>
  <si>
    <t>31</t>
  </si>
  <si>
    <t>PG33-E43V</t>
  </si>
  <si>
    <t>Cable con conductor de cobre de tensión asignada0,6/ 1kV, de designación RZ1-K (AS), construcción según norma UNE 21123-4, tripolar, de sección 3x1,5 mm2, con cubierta del cable de poliolefinas, clase de reacción al fuego Cca-s1b, d1, a1 según la norma UNE-EN 50575 con baja emisión humos, colocado en canal, bandeja o tubo, Incluso cuantos accesorios sean necesarios para su correcta instalación. (P - 70)</t>
  </si>
  <si>
    <t>32</t>
  </si>
  <si>
    <t>PG25-AZHA</t>
  </si>
  <si>
    <t>Canal aislante de PVC, con 1 tapa para distribución, de 60x 60 mm, con 1 compartimento, de color gris, montada sobre paramentos (P - 65)</t>
  </si>
  <si>
    <t>33</t>
  </si>
  <si>
    <t>PG25-AZDC</t>
  </si>
  <si>
    <t>Canal aislante de PVC, con 1 tapa para distribución, de 60x 150 mm, con 1 compartimento, de color gris, montada sobre paramentos (P - 64)</t>
  </si>
  <si>
    <t>34</t>
  </si>
  <si>
    <t>PG2N-EUK4</t>
  </si>
  <si>
    <t>Tubo flexible corrugado de PVC, de 16 mm de diámetro nominal, aislante y no propagador de la llama, resistencia al impacto de 1 J, resistencia a compresión de 320 N y una rigidez dieléctrica de 2000 V, montado sobre falso techo (P - 66)</t>
  </si>
  <si>
    <t>35</t>
  </si>
  <si>
    <t>PG2N-EUKD</t>
  </si>
  <si>
    <t>Tubo flexible corrugado de PVC, de 32 mm de diámetro nominal, aislante y no propagador de la llama, resistencia al impacto de 1 J, resistencia a compresión de 320 N y una rigidez dieléctrica de 2000 V, montado sobre falso techo (P - 67)</t>
  </si>
  <si>
    <t>36</t>
  </si>
  <si>
    <t>PG2P-6T0G</t>
  </si>
  <si>
    <t>Tubo rígido de PVC, de 40 mm de diámetro nominal, aislante y no propagador de la llama, con una resistencia al impacto de 2 J, resistencia a compresión de 1250 N y una rigidez dieléctrica de 2000 V, con unión roscada y montado superficialmente (P - 68)</t>
  </si>
  <si>
    <t>37</t>
  </si>
  <si>
    <t>PP44-665H</t>
  </si>
  <si>
    <t>Cable para transmisión de datos con conductor de cobre, de 4 pares, categoría 6a F/FTP, aislamiento de poliolefina y cubierta de poliolefina, de baja emisión de humos y opacidad reducida, no propagador de la llama según UNE-EN 60332-1-2, colocado bajo tubo o canal
Criterio de medición: m de longitud medida según las especificaciones de la DT (P - 110)</t>
  </si>
  <si>
    <t>38</t>
  </si>
  <si>
    <t>PG33-PU01</t>
  </si>
  <si>
    <t>Punteras de cable para conexión de cables eléctricos (P - 74)</t>
  </si>
  <si>
    <t>09</t>
  </si>
  <si>
    <t>Climatización y Ventilación</t>
  </si>
  <si>
    <t>UTBXG61G61</t>
  </si>
  <si>
    <t>Rejillas de ventilación X-GRILLE de tamaño (LxH) 525 x 225, fabricadas en aluminio de construcción modular, diseño de lamas horizontales fijas a 0º paso 12.5 mm, con marco perimetral grande, sin equipamiento adicional, compuerta con lamas en disposición opuesta, acabado pintado al polvo, indicar color RAL CLASSIC.
Indicar referencia: X-GRILLE modular - H - F0 - L - VS / 525 x 225 / AG / RAL A DEF, o modelo equivalente (P - 139)</t>
  </si>
  <si>
    <t>UTB44D4D</t>
  </si>
  <si>
    <t>Suministro y colocación de difusor rotacional de techo serie VDW de TROX o equivalaente, de 300x8 mm, construido en aluminio y pintado al polvo. Ejecución cuadrada, de impulsión, conexión horizontal, con aislamiento y compuerta de regulación, deflectores negros fijos, placa RAL a elegir.
Indicar referencia: VDW-Q-Z-H-D-M / 300x8 / 0 / P1-RAL ... (indicar color) o equivalente (P - 138)</t>
  </si>
  <si>
    <t>ICR060000000</t>
  </si>
  <si>
    <t>Boca de ventilación en ejecución redonda adecuada para extracción, de 100 mm de diámetro, con regulación del aire mediante el giro del disco central, formada por anillo exterior con junta perimetral, parte frontal, marco de montaje, eje central roscado y tuerca de plástico, de color blanco (poliestirol resistente a golpes). Incluso accesorios de montaje y elementos de fijación.
Incluye: Replanteo. Colocación del marco de montaje. Fijación en el marco de montaje.
Criterio de medición de proyecto: Número de unidades previstas, según documentación gráfica de Proyecto.
Criterio de medición de obra: Se medirá el número de unidades realmente ejecutadas según especificaciones de Proyecto. (P - 22)</t>
  </si>
  <si>
    <t>ICV0714</t>
  </si>
  <si>
    <t>NEOLINEO-150 de SODECA.
Ventilador:
- Envolvente en material plástico autoextinguible V0.
- Caja de bornes externa, con posición variable.
- Instalación rápida y sencilla.
- Los modelos T están equipados con temporizador.
Motor:
- Motores con rodamientos a bolas de Larga Duración. Protección IPX4, de 2 velocidades y regulables.
- Monofásico 220-240 V 50/60 Hz.
- Temperatura de trabajo: -10 ºC +60 ºC.
Acabado:
- En material plástico, de color blanco, autoextinguible al fuego V0. (P - 25)</t>
  </si>
  <si>
    <t>ICR021002000</t>
  </si>
  <si>
    <t>Formación de conducto rectangular para la distribución de aire climatizado formado por panel rígido de alta densidad de lana de vidrio Climaver Neto ´´ISOVER´´, según UNE-EN 13162, de 25 mm de espesor, revestido por un complejo triplex aluminio visto + malla de fibra de vidrio + kraft por el exterior y un tejido de vidrio acústico de alta resistencia mecánica (tejido NETO) por el interior, resistencia térmica 0,75 (m²K)/W, conductividad térmica 0,032 W/(mK). Incluso p/p de cortes, codos y derivaciones, sellado de uniones con cola Climaver, embocaduras, soportes metálicos galvanizados, elementos de fijación, sellado de tramos con cinta Climaver Neto de aluminio, accesorios de montaje, piezas especiales, limpieza y retirada de los materiales sobrantes a contenedor. Totalmente montado, conexionado y probado.
Incluye: Replanteo del recorrido de los conductos. Marcado y posterior anclaje de los soportes de los conductos. Montaje y fijación de conductos. Sellado de las uniones. Limpieza final.
Criterio de medición de proyecto: Superficie proyectada, según documentación gráfica de Proyecto, calculada como producto del perímetro exterior por la longitud del tramo, medida entre los ejes de los elementos o de los puntos a conectar, sin descontar las piezas especiales.
Criterio de medición de obra: Se medirá la superficie realmente ejecutada según especificaciones de Proyecto. (P - 21)</t>
  </si>
  <si>
    <t>PSJ-04</t>
  </si>
  <si>
    <t>Comprobación caudales impulsión y retorno de toda la red de aire primario con el recuperador de calor. Comprobación funcionamiento maniobra entre recuperador de calor y ventiladores de cubierta. (P - 116)</t>
  </si>
  <si>
    <t>ICR015</t>
  </si>
  <si>
    <t>Conducto circular de pared simple helicoidal de acero galvanizado, de 150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(P - 19)</t>
  </si>
  <si>
    <t>ICR0151</t>
  </si>
  <si>
    <t>Conducto circular de pared simple helicoidal de acero galvanizado, de 355 mm de diámetro y 0,5 mm de espesor, con refuerzos,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(P - 20)</t>
  </si>
  <si>
    <t>IVM028</t>
  </si>
  <si>
    <t>Compuerta antirretorno, metálica, de 150 mm de diámetro, para impedir la entrada de olores y corrientes de aire e impedir fugas de calefacción cuando el extractor no funciona.
Incluye: Replanteo. Colocación. Conexionado de los conductos. Comprobación de su correcto funcionamiento.
Criterio de medición de proyecto: Número de unidades previstas, según documentación gráfica de Proyecto.
Criterio de medición de obra: Se medirá el número de unidades realmente ejecutadas según especificaciones de Proyecto. (P - 33)</t>
  </si>
  <si>
    <t>IVM027000010</t>
  </si>
  <si>
    <t>Compuerta antirretorno, metálica, de 355 mm de diámetro, para impedir la entrada de olores y corrientes de aire e impedir fugas de calefacción cuando el extractor no funciona.
Incluye: Replanteo. Colocación. Conexionado de los conductos. Comprobación de su correcto funcionamiento.
Criterio de medición de proyecto: Número de unidades previstas, según documentación gráfica de Proyecto.
Criterio de medición de obra: Se medirá el número de unidades realmente ejecutadas según especificaciones de Proyecto. (P - 34)</t>
  </si>
  <si>
    <t>UDAIRXYQ16U</t>
  </si>
  <si>
    <t>Unidad exterior VRV IV+ Bomba de calor Daikin, modelo RXYQ16U, compresores Scroll DC Inverter y Temperatura de Refrigerante Variable (VRT). Capacidad frigorífica/calorífica nominal: 45.0/50.0 kW. SEER=6,0 SCOP=4,0 ns,c(%)=236,5 ns,h(%)=157,8. Dimensiones 1.685x1.240x765 mm, 275 kg, 380V. Conexiones frigoríficas 1/2´´ 1 1/8´´. Tratamiento anticorrosivo. Rango funcionamiento: Frío -5 a 43ºC; Calor -20 a 15,5ºC. Longitud máx. 165m (190 equiv), diferencia nivel máx. 90m. R410A. (P - 134)</t>
  </si>
  <si>
    <t>UDAIFXAQ40A</t>
  </si>
  <si>
    <t>Unidad interior de Pared de expansión directa marcaDaikin, modeloFXAQ40A, válida para montaje múltiple en sistemas VRV (Volumen de Refrigerante Variable), DC Inverter, con válvula de expansión electrónica incorporada, de dimensiones (AlxAnxPr) 290x1050x238 mm, con perfil bajo para máximo aprovechamiento del suelo y paredes. Alimentación monofásica 220V independiente (consumo nominal refrigeración / calefacción 31 / 36 W). Incorpora bloque de terminales F1-F2 para cable de 2 hilos de transmisión y control (bus D-III Net de Daikin) a unidad exterior. Conexiones tubería frigorífica Liq.1/4´´ y Gas 1/2´´. Conexión tubería drenaje diámetro 18 mm, con posibilidad de colocarse tanto al lado izquierdo como al derecho de la unidad. Control por microprocesador, con orientación vertical automática (distribución uniforme del aire),control ON/OFF remoto opcional, señal de limpieza de filtro y filtro de aire de succión. Posibilidad de opcional de mando a distancia por infrarrojos o bien de mando a distancia con cable (programación diaria o semanal).Incorpora función de ahorro de energía modo ventilador (sin enfriar o calentar).Posibilidad de selección automática de modo de funcionamiento (frío / calor / ventilación), dos etapas de velocidad del ventilador y cinco modelos de flujo de aire entre 10 y 70º. Capacidad frigorífica / calorífica nominal 4.500 / 5.000 W, peso 14 kg y nivel sonoro en refrigeración 34 dBA (velocidad baja).Utiliza refrigerante ecológico R410A. (P - 132)</t>
  </si>
  <si>
    <t>UDAIFXSQ80A</t>
  </si>
  <si>
    <t>Unidad interior de conductos de expansión directa marca Daikin, modelo FXSQ80A, válida para montaje múltiple en sistemas VRV (Volumen de Refrigerante Variable), DC Inverter, con válvula de expansión electrónica incorporada, de dimensiones (AlxAnxPr) 245x1.000x800 mm, dimensiones compactas que permiten una instalación flexible en falso techo. Alimentación monofásica 220V independiente (consumo nominal refrigeración / calefacción 121 / 118 W). Incorpora bloque de terminales F1-F2 para cable de 2 hilos de transmisión y control (bus D-III Net de Daikin) a unidad exterior. Conexiones tubería frigorífica Liq. 3/8´´ y Gas 2´´. Conexión tubería drenaje 20 mm . Control por microprocesador,control de temperatura mínima de descarga de aire frío y caliente,control ON/OFF remoto opcional, señal de limpieza de filtro y filtro de aire de succión. Posibilidad de opcional de mando a distancia por infrarrojos o bien de mando a distancia con cable (programación diaria o semanal). Incorpora función de ahorro de energía modo ventilador (sin enfriar o calentar). Incluye bomba de drenaje de serie con altura de 625 mm. Incorporan ventilador de regulación inverter, la presión estática del ventilador se ajusta automáticamente a la pérdida de carga real en los conductos. Posibilidad de configurar la aspiración de retorno de aire (trasera o inferior). Posibilidad de selección automática de modo de funcionamiento (frío / calor / ventilación). Tres etapas de velocidad del ventilador, con caudales (alto / medio / bajo) 23 / 19,5 / 16 m3/min en refrigeración / calefacción. Presión estática disponible (configurable mediante uso de control remoto) desde 40 a 150 Pa, que posibilita la utilización de conductos para la distribución y difusión del aire. Capacidad frigorífica / calorífica nominal 9.000 / 10.000 W, peso 36,5 kg y nivel sonoro en refrigeración / calefacción 35 / 37 dBA (velocidad media). Utiliza refrigerante ecológico R410A. (P - 133)</t>
  </si>
  <si>
    <t>UDB201IT</t>
  </si>
  <si>
    <t>Kit de derivación de refrigerante en sistemas VRVde recuperación de calor, marcaDaikin, modeloKHRQ22M20T, formado por dos juntas (líquido y gas), utilizando refrigerante ecológico R410A. (P - 137)</t>
  </si>
  <si>
    <t>UDA5RQG82</t>
  </si>
  <si>
    <t>Kit de derivación de refrigerante en sistemas Sky Air - Basic VRV de bomba de calor (Commercial Multi System –CMS- y Combinaciones Twin y Doble Twin) y sistemas VRV, marca Daikin, modelo KHRQ22M29T9, formado por dos juntas (líquido y gas), utilizando refrigerante ecológico R410A. (P - 128)</t>
  </si>
  <si>
    <t>UDB201EP</t>
  </si>
  <si>
    <t>Kit de derivación de refrigerante en sistemas VRVde recuperación de calor, marcaDaikin, modeloKHRQ22M64T, formado por dos juntas (líquido y gas), utilizando refrigerante ecológico R410A. (P - 136)</t>
  </si>
  <si>
    <t>UDAUF717</t>
  </si>
  <si>
    <t>Recuperador de calor entálpico marca Daikin, modelo VAM1500J8, con velocidad de ventilación variable, adecuación automática a las condiciones de humedad y temperatura. Eficacia de intercambio de calor hasta 88,1 %. Caudal de aire máximo de 1500 m3/h. Dimensiones 731x1354x1172 mm, peso 160  kg. Conectable a bateria de pretratamiento EKVX100A (P - 135)</t>
  </si>
  <si>
    <t>UDAF0HC2I</t>
  </si>
  <si>
    <t>EKAFVJ100F7 - filtro F7 (P - 129)</t>
  </si>
  <si>
    <t>UDAIBRC1H52W</t>
  </si>
  <si>
    <t>Mando a distancia por cable con programación modelo BRC1H52W, color blanco, marca Daikin. Posibilidad de seleccionar modo standard o simplificado de hoteles. Marcha/Paro, cambio de modo, punto de consigna, velocidad de ventilador, etc. Funciones avanzadas a través de aplicación móvil gracias a la conectividad Bluetooth Low Energy (BLE). APP disponible en iOS y Android. (P - 131)</t>
  </si>
  <si>
    <t>UDAIBRYMA</t>
  </si>
  <si>
    <t>BRYMA - sonda CO2 para control de caudal (P - 130)</t>
  </si>
  <si>
    <t>ICS022</t>
  </si>
  <si>
    <t>Estación elevadora para evacuación de condensados, con depósito de 2,65 litros, alimentación monofásica a 230 V, consumo de la bomba 75 W, nivel sonoro 47 dBA, protección IP20, cable de alimentación de 1,7 m con enchufe, cable para conexión de alarma de 1,7 m, manguera flexible de descarga de 5 m, adaptador de entrada de 19, 32 y 40 mm de diámetro y tornillos para colocación en pared.
Incluye: Replanteo. Colocación de la bomba. Conexionado. Comprobación de su correcto funcionamiento.
Criterio de medición de proyecto: Número de unidades previstas, según documentación gráfica de Proyecto.
Criterio de medición de obra: Se medirá el número de unidades realmente ejecutadas según especificaciones de Proyecto. (P - 23)</t>
  </si>
  <si>
    <t>ICN0101</t>
  </si>
  <si>
    <t>Línea frigorífica doble realizada con tubería para gas mediante tubo de cobre sin soldadura, de 1 1/8´´ de diámetro y 1 mm de espesor con coquilla de espuma elastomérica, de 29 mm de diámetro interior y 25 mm de espesor, a base de caucho sintético flexible, de estructura celular cerrada y tubería para líquido mediante tubo de cobre sin soldadura, de 1/2´´ de diámetro y 0,8 mm de espesor con coquilla de espuma elastomérica, de 13 mm de diámetro interior y 15 mm de espesor, a base de caucho sintético flexible, de estructura celular cerrada.
Chapa de aluminio de 0,6 mm de espesor, colocada, bordeada, solapada y remachada, para recubrimiento de tuberías previamente aisladas.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(P - 14)</t>
  </si>
  <si>
    <t>ICN0102</t>
  </si>
  <si>
    <t>Línea frigorífica doble realizada con tubería para gas mediante tubo de cobre sin soldadura, de 1 1/8´´ de diámetro y 1 mm de espesor con coquilla de espuma elastomérica, de 29 mm de diámetro interior y 20 mm de espesor, a base de caucho sintético flexible, de estructura celular cerrada y tubería para líquido mediante tubo de cobre sin soldadura, de 1/2´´ de diámetro y 0,8 mm de espesor con coquilla de espuma elastomérica, de 13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(P - 15)</t>
  </si>
  <si>
    <t>ICN0103</t>
  </si>
  <si>
    <t>Línea frigorífica doble realizada con tubería para gas mediante tubo de cobre sin soldadura, de 5/8´´ de diámetro y 1 mm de espesor con coquilla de espuma elastomérica, de 16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(P - 16)</t>
  </si>
  <si>
    <t>ICN0104</t>
  </si>
  <si>
    <t>Línea frigorífica doble realizada con tubería para gas mediante tubo de cobre sin soldadura, de 7/8´´ de diámetro y 1 mm de espesor con coquilla de espuma elastomérica, de 23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(P - 17)</t>
  </si>
  <si>
    <t>ICN0105</t>
  </si>
  <si>
    <t>Línea frigorífica doble realizada con tubería para gas mediante tubo de cobre sin soldadura, de 1/2´´ de diámetro y 0,8 mm de espesor con coquilla de espuma elastomérica, de 13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(P - 18)</t>
  </si>
  <si>
    <t>PI3BSUMA6</t>
  </si>
  <si>
    <t>Conducto flexible FLEXIVER D de sección circular de ISOVER compuesto con tres capas de un complejo de aluminio-poliéster, adhesivadas de forma solapada y en espiral, reforzado mediante un alambre con tratamiento exterior contra la oxidación. Conducto para las conexiones de las redes de conductos de distribución de aire principales con las máquinas y las unidades terminales de las instalaciones térmicas de Climatización de los edificios de -20ºC hasta 120ºC de temperatura, con un diámetro de 152 mm, largo 10 m. Cumpliendo la norma UNE EN 14303 Productos aislantes térmicos para equipos en edificación e instalaciones industriales, presión máxima de uso de 2500 Pa y una velocidad máxima el aire de 20-30 m/s, clase de reacción al fuego B-s1, d0. (P - 96)</t>
  </si>
  <si>
    <t>PEV1-H9WZ</t>
  </si>
  <si>
    <t>Cable de comunicaciones para BUS de datos, 2x1 mm2 trenzado, instalado. Incluso cuantos accesorios sean necesarios para su correcta instalación. (P - 60)</t>
  </si>
  <si>
    <t>PE54-35DN</t>
  </si>
  <si>
    <t>Formación de conducto rectangular de plancha de acero galvanizado, de espesor 1 mm, con unión bayoneta, montado adosado con soportes (P - 57)</t>
  </si>
  <si>
    <t>PE54-35EX</t>
  </si>
  <si>
    <t>Instalación y medios de elevación de conducto ac. galv en pared de patio exterior (P - 58)</t>
  </si>
  <si>
    <t>PEK6-FI7M</t>
  </si>
  <si>
    <t>Compuerta cortafuegos para conductos de aire de plancha de acero galvanizado de 600 mm de anchura y 600 mm de altura colocada entre conductos, Incluso interruptor final de carrera y demas acessorios para su instalación. (P - 59)</t>
  </si>
  <si>
    <t>PEZ1-6RX2</t>
  </si>
  <si>
    <t>kg</t>
  </si>
  <si>
    <t>Carga de circuito refrigerante de gas refrigerante tipo R-407c o R-410a (P - 61)</t>
  </si>
  <si>
    <t>Protección contra incendios: Activa y Pasiva</t>
  </si>
  <si>
    <t>IOJ0101</t>
  </si>
  <si>
    <t>Suministro e instalación de sistema de sellado de penetraciones para protección pasiva contra incendios formado por manguito intumescente cortafuego con resistencia al fuego de 120 minutos, colocado alrededor de la tubería combustible de 83 mm de diámetro, que forma parte del sistema de evacuación y saneamiento, en la zona de paso a través de forjado o muro. Incluso tornillos de fijación del manguito al paramento soporte. Totalmente montado.
Incluye: Colocación del manguito alrededor del tubo. Cierre del manguito. Fijación del manguito al paramento soporte.
Criterio de medición de proyecto: Número de unidades previstas, según documentación gráfica de Proyecto.
Criterio de medición de obra: Se medirá el número de unidades realmente ejecutadas según especificaciones de Proyecto. (P - 29)</t>
  </si>
  <si>
    <t>IOJ0102</t>
  </si>
  <si>
    <t>Suministro e instalación de sistema de sellado de penetraciones para protección pasiva contra incendios formado por manguito intumescente cortafuego con resistencia al fuego de 120 minutos, colocado alrededor de la tubería combustible de 110 mm de diámetro, que forma parte del sistema de evacuación y saneamiento, en la zona de paso a través de forjado o muro. Incluso tornillos de fijación del manguito al paramento soporte. Totalmente montado.
Incluye: Colocación del manguito alrededor del tubo. Cierre del manguito. Fijación del manguito al paramento soporte.
Criterio de medición de proyecto: Número de unidades previstas, según documentación gráfica de Proyecto.
Criterio de medición de obra: Se medirá el número de unidades realmente ejecutadas según especificaciones de Proyecto. (P - 30)</t>
  </si>
  <si>
    <t>Señaléctica</t>
  </si>
  <si>
    <t>PMS0-6Z5E</t>
  </si>
  <si>
    <t>Rótulo señalización recorrido de evacuación a salida de emergencia, rectangular, de 320x160 mm2 de panel de PVC de 1 mm de espesor, fotoluminiscente categoría A según UNE 23035-4, colocado adherido sobre paramento vertical (P - 107)</t>
  </si>
  <si>
    <t>PMS0-6Z5K</t>
  </si>
  <si>
    <t>Rótulo señalización recorrido de evacuación a salida de emergencia, rectangular, de 632x316 mm2 de panel de PVC de 1 mm de espesor, fotoluminiscente categoría A según UNE 23035-4, colocado adherido sobre paramento vertical (P - 109)</t>
  </si>
  <si>
    <t>PMS0-6Z5H</t>
  </si>
  <si>
    <t>Rótulo señalización salida de emergencia, rectangular, de 420x210 mm2 de panel de PVC de 1 mm de espesor, fotoluminiscente categoría A según UNE 23035-4, colocado adherido sobre paramento vertical (P - 108)</t>
  </si>
  <si>
    <t>PMS0-6Z5B</t>
  </si>
  <si>
    <t>Rótulo señalización instalación de protección contra incendios, cuadrado, de 210x210 mm2 de panel de PVC de 1 mm de espesor, fotoluminiscente categoría A según UNE 23035-4, colocado adherido sobre paramento vertical (P - 106)</t>
  </si>
  <si>
    <t>Equipamiento</t>
  </si>
  <si>
    <t>PJ11I-613N</t>
  </si>
  <si>
    <t>Desmontaje y montaje de inodoro de salida horizontal, colocado sobre el pavimento y conectado a la red de evacuación (P - 97)</t>
  </si>
  <si>
    <t>DSM01010001</t>
  </si>
  <si>
    <t>Desmontaje de lavabo, con medios manuales, y recuperación, acopio y montaje del material en distinto emplazamiento, siendo el orden de ejecución del proceso inverso al de su instalación, sin afectar a la estabilidad de los elementos constructivos a los que pueda estar sujeto, y carga manual sobre camión o contenedor.
Criterio de valoración económica: El precio incluye el desmontaje de la grifería y de los accesorios.
Incluye: Desmontaje del elemento. Clasificación y etiquetado. Acopio de los materiales a reutilizar. Reposición y conexionado del elemento. Montaje de la grifería. Retirada y acopio de los restos de obra. Limpieza de los restos de obra. Carga manual de los restos de obra sobre camión o contenedor. Montaje, conexionado y comprobación de su correcto funcionamiento.
Criterio de medición de proyecto: Número de unidades previstas, según documentación gráfica de Proyecto.
Criterio de medición de obra: Se medirá el número de unidades realmente desmontadas y repuestas según especificaciones de Proyecto. (P - 7)</t>
  </si>
  <si>
    <t>PJ41-HA1W</t>
  </si>
  <si>
    <t>Barra mural doble abatible para baño adaptado, de 800 mm de longitud y 35 mm de d, de tubo de acero inoxidable, colocada con fijaciones mecánicas (P - 103)</t>
  </si>
  <si>
    <t>SPL010C170</t>
  </si>
  <si>
    <t>Lavabo de porcelana sanitaria, mural, de altura fija, de 680x580 mm, equipado con grifo monomando con caño extraíble de accionamiento por palanca, cuerpo de latón cromado y flexible de 1,25 m de longitud, instalado sobre ménsulas fijadas a bastidor metálico regulable, de acero pintado con poliéster, empotrado en muro de fábrica o en tabique de placas de yeso, de 495 mm de anchura y 1120 a 1320 mm de altura. Incluso válvula de desagüe, sifón individual y ménsulas de fijación y silicona para sellado de juntas.
Incluye: Replanteo. Colocación y fijación del bastidor. Colocación y fijación del aparato. Montaje del desagüe. Conexión a la red de evacuación. Montaje de la grifería. Conexión a las redes de agua fría y caliente.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 (P - 127)</t>
  </si>
  <si>
    <t>PJ218-3UC6</t>
  </si>
  <si>
    <t>Grifo monomando, mural, empotrado, para ducha, de latón cromado, con dos entradas de 1/2´´ y salida de 1/2´´ (P - 98)</t>
  </si>
  <si>
    <t>PJ41-HA1R</t>
  </si>
  <si>
    <t>Barra mural fija en ángulo para baño adaptado, de 600 y 600 mm de longitud y 35 mm de d, de tubo de aluminio recubierto de nilón, colocada con fijaciones mecánicas (P - 101)</t>
  </si>
  <si>
    <t>PJ41-HA1T</t>
  </si>
  <si>
    <t>Asiento abatible mural para ducha de baño adaptado, con banqueta de 350x450 mm, de aluminio recubierto de nilón, colocado con fijaciones mecánicas (P - 102)</t>
  </si>
  <si>
    <t>SPD01000010</t>
  </si>
  <si>
    <t>Plato de ducha de resinas, rectangular, color blanco, de 1200x800 mm, con fondo antideslizante, sifón individual y rejilla de desagüe de acero inoxidable, empotrado en el pavimento y enrasado por su cara superior. Incluso silicona para sellado de juntas.
Criterio de valoración económica: El precio no incluye la grifería.
Incluye: Replanteo. Colocación y fijación del aparato. Montaje del desagüe. Conexión a la red de evacuación. Comprobación de su correcto funcionamiento. Sellado de juntas.
Criterio de medición de proyecto: Número de unidades previstas, según documentación gráfica de Proyecto.
Criterio de medición de obra: Se medirá el número de unidades realmente colocadas según especificaciones de Proyecto. (P - 126)</t>
  </si>
  <si>
    <t>PJ40-HA25</t>
  </si>
  <si>
    <t>Portarollos gigante de papel higiénico, de acero inoxidable, de 250 mm de diámetro y 110 mm de profundidad, colocado con fijaciones mecánicas (P - 99)</t>
  </si>
  <si>
    <t>PJ40-HA2B</t>
  </si>
  <si>
    <t>Barra para toalla, de acero inoxidable, de tubo de 18 mm, de 75 mm de profundidad y 600 mm de longitud, colocada con fijaciones mecánicas (P - 100)</t>
  </si>
  <si>
    <t>PJ42-HA1P</t>
  </si>
  <si>
    <t>Dispensador de paper en rollo tipo mecha para secamanos, de 310 mm de altura y 255 mm de diámetro, colocado con fijaciones mecánicas (P - 104)</t>
  </si>
  <si>
    <t>PJ43-HA1K</t>
  </si>
  <si>
    <t>Dosificador de jabón vertical, de dimensiones 118x206x68 mm, capacidad de 1,1 kg, de acero inoxidable con acabado satinado en superficies expuestas, antivandálico y con visor de nivel de jabón y llave de seguridad, colocado con fijaciones mecánicas (P - 105)</t>
  </si>
  <si>
    <t>PSJ-05</t>
  </si>
  <si>
    <t xml:space="preserve"> Kit de alarma para aseos accesibles y cabinas de vestuarios accesibles. Está compuesto de: Control de alarma con fuente de alimentación integrada y batería de seguridad para funcionamiento sin alimentación de red. Indicador led de alarma de alta luminosidad. Potente sonido de alarma y botón de reset. Indicador luminoso de alimentación. Visor óptico, se alimenta desde el control de alarma. Tirador de techo de instalación de superficie con indicador led de alarma activada, 2,5 metros de cordón con dos tiradores de anilla. Adhesivo indicativo de aseos accesibles de alta calidad y Dimensiones: 11x11 Cm. (P - 117)</t>
  </si>
  <si>
    <t>PQN1-HAA8</t>
  </si>
  <si>
    <t>Escalera metálica recta, de1,3 m de ancho, con 2 soportes con perfiles de acero laminado IPN 120, escalones de plancha metálica con relieve antideslizante, conformada con pliegos frontales y posteriores, de 2 mm de espesor, soldados superiormente a los perfiles y barandilla metálica de acero con tubo superior de 42 mm de diámetro, 3 barres de 12 mm de diámetro y montantes de sección rectangular 50x10 mm soldados lateralmente a los perfiles, con acabado lacado.
La huella medirá 28 cm como mínimo, la contrahuella medirá 13 cm como mínimo y 17,5 cm como máximo.
Toda la estructura con una protección al fuego EI-90. Incluye Inspección por parte de OCA para verificar el cumplimiento del RF segun estipula la Ordenanza Municipal de Incendios del Ayuntamiento de Barcelona.
  (P - 112)</t>
  </si>
  <si>
    <t>Seguridad y Salud</t>
  </si>
  <si>
    <t>YSS020</t>
  </si>
  <si>
    <t>Suministro, colocación y desmontaje de cartel general indicativo de riesgos, de PVC serigrafiado, de 990x670 mm, con 6 orificios de fijación, amortizable en 3 usos, fijado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- 140)</t>
  </si>
  <si>
    <t>YSS030</t>
  </si>
  <si>
    <t>Suministro, colocación y desmontaje de señal de advertencia, de PVC serigrafiado, de 297x210 mm, con pictograma negro de forma triangular sobre fondo amarillo,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- 141)</t>
  </si>
  <si>
    <t>YSS031</t>
  </si>
  <si>
    <t>Suministro, colocación y desmontaje de señal de prohibición, de PVC serigrafiado, de 297x210 mm, con pictograma negro de forma circular sobre fondo blanco,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- 142)</t>
  </si>
  <si>
    <t>YSS032</t>
  </si>
  <si>
    <t>Suministro, colocación y desmontaje de señal de obligación, de PVC serigrafiado, de 297x210 mm, con pictograma blanco de forma circular sobre fondo azul,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- 143)</t>
  </si>
  <si>
    <t>YSS033</t>
  </si>
  <si>
    <t>Suministro, colocación y desmontaje de señal de extinción, de PVC serigrafiado, de 297x210 mm, con pictograma blanco de forma rectangular sobre fondo rojo,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- 144)</t>
  </si>
  <si>
    <t>YSS034</t>
  </si>
  <si>
    <t>Suministro, colocación y desmontaje de señal de evacuación, salvamento y socorro, de PVC serigrafiado, de 297x210 mm, con pictograma blanco de forma rectangular sobre fondo verde, con 4 orificios de fijación, amortizable en 3 usos, fijada con bridas de nylon. Incluso mantenimiento en condiciones seguras durante todo el periodo de tiempo que se requiera.
Incluye: Colocación. Desmontaje posterior. Transporte hasta el lugar de almacenaje o retirada a contenedor.
Criterio de medición de proyecto: Número de unidades previstas, según Estudio o Estudio Básico de Seguridad y Salud.
Criterio de medición de obra: Se medirá el número de unidades realmente colocadas según especificaciones de Estudio o Estudio Básico de Seguridad y Salud. (P - 145)</t>
  </si>
  <si>
    <t>Gestión de Residuos</t>
  </si>
  <si>
    <t>GRB020</t>
  </si>
  <si>
    <t>Canon de vertido por entrega de residuos inertes de ladrillos, tejas y materiales cerámicos, producidos en obras de construcción y/o demolición, en vertedero específico, instalación de tratamiento de residuos de construcción y demolición externa a la obra o centro de valorización o eliminación de residuos.
Criterio de valoración económica: El precio no incluye el transporte.
Criterio de medición de proyecto: Volumen teórico, estimado a partir del peso y la densidad aparente de los diferentes materiales que componen los residuos, según documentación gráfica de Proyecto.
Criterio de medición de obra: Se medirá, incluyendo el esponjamiento, el volumen de residuos realmente entregado según especificaciones de Proyecto. (P - 12)</t>
  </si>
  <si>
    <t>GRA010</t>
  </si>
  <si>
    <t>Transporte de residuos inertes de ladrillos, tejas y materiales cerámicos, producidos en obras de construcción y/o demolición, con contenedor de 5  m³, a vertedero específico, instalación de tratamiento de residuos de construcción y demolición externa a la obra o centro de valorización o eliminación de residuos. Incluso servicio de entrega, alquiler y recogida en obra del contenedor.
Incluye: Permiso de contenedor en la calle, Carga a camión del contenedor. Transporte de residuos de construcción a vertedero específico, instalación de tratamiento de residuos de construcción y demolición externa a la obra o centro de valorización o eliminación de residuos.
Criterio de medición de proyecto: Número de unidades previstas, según documentación gráfica de Proyecto.
Criterio de medición de obra: Se medirá el número de unidades realmente transportadas según especificaciones de Proyecto. (P - 11)</t>
  </si>
  <si>
    <t>GEA010</t>
  </si>
  <si>
    <t>Bidón de 60 litros de capacidad para residuos peligrosos procedentes de la construcción o demolición, apto para almacenar residuos de disolventes, refrigerantes y propelentes de espuma y aerosoles orgánicos.
Incluye: Suministro y ubicación. Marcado del recipiente con la etiqueta correspondiente.
Criterio de medición de proyecto: Número de unidades previstas, según documentación gráfica de Proyecto.
Criterio de medición de obra: Se medirá el número de unidades realmente ejecutadas según especificaciones de Proyecto. (P - 8)</t>
  </si>
  <si>
    <t>GEB010</t>
  </si>
  <si>
    <t>Transporte de bidón de 60 litros de capacidad con residuos peligrosos procedentes de la construcción o demolición, a vertedero específico, instalación de tratamiento de residuos de construcción y demolición externa a la obra o centro de valorización o eliminación de residuos, considerando la carga y descarga de los bidones.
Incluye: Carga de bidones. Transporte de bidones a vertedero específico, instalación de tratamiento de residuos de construcción y demolición externa a la obra o centro de valorización o eliminación de residuos. Descarga de bidones.
Criterio de medición de proyecto: Número de unidades previstas, según documentación gráfica de Proyecto.
Criterio de medición de obra: Se medirá el número de unidades realmente transportadas según especificaciones de Proyecto. (P - 9)</t>
  </si>
  <si>
    <t>GEC010</t>
  </si>
  <si>
    <t>Canon de vertido por entrega a gestor autorizado de residuos peligrosos, de bidón de 60 litros de capacidad con residuos de disolventes, refrigerantes y propelentes de espuma y aerosoles orgánicos procedentes de la construcción o demolición.
Criterio de valoración económica: El precio no incluye el recipiente ni el transporte.
Criterio de medición de proyecto: Número de unidades previstas, según documentación gráfica de Proyecto.
Criterio de medición de obra: Se medirá el número de unidades realmente entregadas según especificaciones de Proyecto. (P - 10)</t>
  </si>
  <si>
    <t>Documentación Asbuilt</t>
  </si>
  <si>
    <t>PSJ-06</t>
  </si>
  <si>
    <t>Elaboración y firma CIE (Certificado instalación Baja tensión). (P - 118)</t>
  </si>
  <si>
    <t>PSJ-07</t>
  </si>
  <si>
    <t>Elaboración y firma ITE (Certificado instalación térmica) (P - 119)</t>
  </si>
  <si>
    <t>PSJ-08</t>
  </si>
  <si>
    <t>Elaboración certificado final incendios por instalador autorizado (P - 120)</t>
  </si>
  <si>
    <t>Presupuesto</t>
  </si>
  <si>
    <t>Código</t>
  </si>
  <si>
    <t>Nc</t>
  </si>
  <si>
    <t>Resumen</t>
  </si>
  <si>
    <t>CanPres</t>
  </si>
  <si>
    <t>PrPres</t>
  </si>
  <si>
    <t>ImpPres</t>
  </si>
  <si>
    <r>
      <t xml:space="preserve">TOTAL PRESUPUESTO EJECUCIÓN MATERIAL 
</t>
    </r>
    <r>
      <rPr>
        <sz val="8"/>
        <color theme="1"/>
        <rFont val="Calibri"/>
        <family val="2"/>
        <scheme val="minor"/>
      </rPr>
      <t>(impuestos indirectos no incluidos)</t>
    </r>
  </si>
  <si>
    <r>
      <rPr>
        <b/>
        <sz val="12"/>
        <color theme="1"/>
        <rFont val="Calibri"/>
        <family val="2"/>
        <scheme val="minor"/>
      </rPr>
      <t>TOTAL OFERTA ECONÓMICA</t>
    </r>
    <r>
      <rPr>
        <sz val="11"/>
        <color rgb="FF000000"/>
        <rFont val="Calibri"/>
        <family val="2"/>
      </rPr>
      <t xml:space="preserve"> </t>
    </r>
    <r>
      <rPr>
        <sz val="8"/>
        <color theme="1"/>
        <rFont val="Calibri"/>
        <family val="2"/>
        <scheme val="minor"/>
      </rPr>
      <t>(impuestos indirectos no incluidos)</t>
    </r>
    <r>
      <rPr>
        <sz val="11"/>
        <color rgb="FF000000"/>
        <rFont val="Calibri"/>
        <family val="2"/>
      </rPr>
      <t xml:space="preserve">
</t>
    </r>
    <r>
      <rPr>
        <u/>
        <sz val="11"/>
        <color rgb="FFFF0000"/>
        <rFont val="Calibri"/>
        <family val="2"/>
        <scheme val="minor"/>
      </rPr>
      <t>INDICAR ESTE IMPORTE EN EL ESPACIO HABILITADO DE LA APLICACIÓN DE PRESENTACIÓN DE OFERTAS</t>
    </r>
  </si>
  <si>
    <t>≤</t>
  </si>
  <si>
    <r>
      <t xml:space="preserve">Importe Presupuesto base 
máximo de licitación 
</t>
    </r>
    <r>
      <rPr>
        <sz val="8"/>
        <color rgb="FF000000"/>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</si>
  <si>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</si>
  <si>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</si>
  <si>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</si>
  <si>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</si>
  <si>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</si>
  <si>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</si>
  <si>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</si>
  <si>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</si>
  <si>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</si>
  <si>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</si>
  <si>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</si>
  <si>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</si>
  <si>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</si>
  <si>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</si>
  <si>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</si>
  <si>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</si>
  <si>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t>TOTAL TODO</t>
  </si>
  <si>
    <t>OFERTA ECONÓMICA Nº EXPEDIENTE LICT/99/024/2023/0316 - SANT MARTI
Contratación de la Obra de reforma del centro asistencial, centro de rehabilitación y oficinas de FREMAP, Mutua Colaboradora con la Seguridad Social nº61, sito en C/ Mallorca 602, Barcelona</t>
  </si>
  <si>
    <t>5% Gastos Generales</t>
  </si>
  <si>
    <t>5% 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</si>
</sst>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7">
    <font>
      <sz val="11"/>
      <color rgb="FF000000"/>
      <name val="Calibri"/>
      <family val="2"/>
    </font>
    <font>
      <sz val="11"/>
      <color rgb="FF000000"/>
      <name val="Calibri"/>
      <family val="2"/>
    </font>
    <font>
      <b/>
      <sz val="11"/>
      <color theme="1"/>
      <name val="Calibri"/>
      <family val="2"/>
      <scheme val="minor"/>
    </font>
    <font>
      <b/>
      <sz val="14"/>
      <color theme="1"/>
      <name val="Calibri"/>
      <family val="2"/>
      <scheme val="minor"/>
    </font>
    <font>
      <b/>
      <i/>
      <sz val="10"/>
      <color theme="1"/>
      <name val="Calibri"/>
      <family val="2"/>
      <scheme val="minor"/>
    </font>
    <font>
      <b/>
      <sz val="9"/>
      <color indexed="81"/>
      <name val="Tahoma"/>
      <charset val="1"/>
    </font>
    <font>
      <b/>
      <sz val="8"/>
      <color theme="1"/>
      <name val="Calibri"/>
      <family val="2"/>
      <scheme val="minor"/>
    </font>
    <font>
      <sz val="10"/>
      <color rgb="FF000000"/>
      <name val="Calibri"/>
      <family val="2"/>
    </font>
    <font>
      <b/>
      <sz val="10"/>
      <color theme="1"/>
      <name val="Calibri"/>
      <family val="2"/>
      <scheme val="minor"/>
    </font>
    <font>
      <sz val="8"/>
      <color theme="1"/>
      <name val="Calibri"/>
      <family val="2"/>
      <scheme val="minor"/>
    </font>
    <font>
      <sz val="11"/>
      <name val="Calibri"/>
      <family val="2"/>
      <scheme val="minor"/>
    </font>
    <font>
      <b/>
      <sz val="12"/>
      <color theme="1"/>
      <name val="Calibri"/>
      <family val="2"/>
      <scheme val="minor"/>
    </font>
    <font>
      <u/>
      <sz val="11"/>
      <color rgb="FFFF0000"/>
      <name val="Calibri"/>
      <family val="2"/>
      <scheme val="minor"/>
    </font>
    <font>
      <sz val="12"/>
      <name val="Calibri"/>
      <family val="2"/>
      <scheme val="minor"/>
    </font>
    <font>
      <b/>
      <sz val="18"/>
      <color theme="1"/>
      <name val="Calibri"/>
      <family val="2"/>
      <scheme val="minor"/>
    </font>
    <font>
      <sz val="10"/>
      <color theme="1"/>
      <name val="Calibri"/>
      <family val="2"/>
      <scheme val="minor"/>
    </font>
    <font>
      <sz val="8"/>
      <color rgb="FF000000"/>
      <name val="Calibri"/>
      <family val="2"/>
    </font>
  </fonts>
  <fills count="7">
    <fill>
      <patternFill patternType="none"/>
    </fill>
    <fill>
      <patternFill patternType="gray125"/>
    </fill>
    <fill>
      <patternFill patternType="solid">
        <fgColor rgb="FFFFFFCC"/>
        <bgColor indexed="64"/>
      </patternFill>
    </fill>
    <fill>
      <patternFill patternType="solid">
        <fgColor indexed="44"/>
        <bgColor indexed="64"/>
      </patternFill>
    </fill>
    <fill>
      <patternFill patternType="solid">
        <fgColor indexed="26"/>
        <bgColor indexed="64"/>
      </patternFill>
    </fill>
    <fill>
      <patternFill patternType="solid">
        <fgColor theme="8"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pplyNumberFormat="0" applyBorder="0" applyAlignment="0"/>
    <xf numFmtId="44" fontId="1" fillId="0" borderId="0" applyFont="0" applyFill="0" applyBorder="0" applyAlignment="0" applyProtection="0"/>
  </cellStyleXfs>
  <cellXfs count="54">
    <xf numFmtId="0" fontId="0" fillId="0" borderId="0" xfId="0" applyFill="1" applyProtection="1"/>
    <xf numFmtId="0" fontId="0" fillId="0" borderId="0" xfId="0" applyFill="1" applyAlignment="1" applyProtection="1">
      <alignment wrapText="1"/>
    </xf>
    <xf numFmtId="0" fontId="0" fillId="0" borderId="0" xfId="0" applyAlignment="1">
      <alignment vertical="center" wrapText="1"/>
    </xf>
    <xf numFmtId="49" fontId="3" fillId="0" borderId="0" xfId="0" applyNumberFormat="1" applyFont="1" applyAlignment="1">
      <alignment vertical="top"/>
    </xf>
    <xf numFmtId="0" fontId="3" fillId="0" borderId="0" xfId="0" applyFont="1" applyAlignment="1">
      <alignment vertical="top"/>
    </xf>
    <xf numFmtId="0" fontId="3" fillId="0" borderId="0" xfId="0" applyFont="1" applyAlignment="1">
      <alignment vertical="top" wrapText="1"/>
    </xf>
    <xf numFmtId="0" fontId="0" fillId="0" borderId="0" xfId="0"/>
    <xf numFmtId="49" fontId="4" fillId="0" borderId="0" xfId="0" applyNumberFormat="1" applyFont="1" applyAlignment="1">
      <alignment vertical="top"/>
    </xf>
    <xf numFmtId="49" fontId="4" fillId="0" borderId="0" xfId="0" applyNumberFormat="1" applyFont="1" applyAlignment="1">
      <alignment vertical="top" wrapText="1"/>
    </xf>
    <xf numFmtId="49" fontId="4" fillId="0" borderId="0" xfId="0" applyNumberFormat="1" applyFont="1" applyAlignment="1">
      <alignment horizontal="right" vertical="top"/>
    </xf>
    <xf numFmtId="3" fontId="6" fillId="4" borderId="0" xfId="0" applyNumberFormat="1" applyFont="1" applyFill="1" applyAlignment="1">
      <alignment vertical="top"/>
    </xf>
    <xf numFmtId="4" fontId="6" fillId="4" borderId="0" xfId="0" applyNumberFormat="1" applyFont="1" applyFill="1" applyAlignment="1">
      <alignment vertical="top"/>
    </xf>
    <xf numFmtId="0" fontId="7" fillId="0" borderId="0" xfId="0" applyFont="1"/>
    <xf numFmtId="49" fontId="8" fillId="3" borderId="0" xfId="0" applyNumberFormat="1" applyFont="1" applyFill="1" applyAlignment="1">
      <alignment vertical="top"/>
    </xf>
    <xf numFmtId="49" fontId="8" fillId="3" borderId="0" xfId="0" applyNumberFormat="1" applyFont="1" applyFill="1" applyAlignment="1">
      <alignment vertical="top" wrapText="1"/>
    </xf>
    <xf numFmtId="4" fontId="8" fillId="4" borderId="0" xfId="0" applyNumberFormat="1" applyFont="1" applyFill="1" applyAlignment="1">
      <alignment vertical="top"/>
    </xf>
    <xf numFmtId="0" fontId="7" fillId="0" borderId="0" xfId="0" applyFont="1" applyFill="1" applyProtection="1"/>
    <xf numFmtId="0" fontId="7" fillId="0" borderId="0" xfId="0" applyFont="1" applyFill="1" applyAlignment="1" applyProtection="1">
      <alignment wrapText="1"/>
    </xf>
    <xf numFmtId="164" fontId="7" fillId="0" borderId="0" xfId="0" applyNumberFormat="1" applyFont="1" applyFill="1" applyProtection="1"/>
    <xf numFmtId="4" fontId="9" fillId="5" borderId="0" xfId="0" applyNumberFormat="1" applyFont="1" applyFill="1" applyAlignment="1" applyProtection="1">
      <alignment vertical="center" wrapText="1"/>
      <protection locked="0"/>
    </xf>
    <xf numFmtId="4" fontId="9" fillId="4" borderId="0" xfId="0" applyNumberFormat="1" applyFont="1" applyFill="1" applyAlignment="1">
      <alignment vertical="center"/>
    </xf>
    <xf numFmtId="4" fontId="6" fillId="0" borderId="0" xfId="0" applyNumberFormat="1" applyFont="1" applyFill="1" applyAlignment="1">
      <alignment vertical="top"/>
    </xf>
    <xf numFmtId="0" fontId="0" fillId="0" borderId="0" xfId="0" applyAlignment="1">
      <alignment horizontal="center" vertical="center" wrapText="1"/>
    </xf>
    <xf numFmtId="0" fontId="10" fillId="0" borderId="0" xfId="0" applyFont="1" applyAlignment="1">
      <alignment vertical="center" wrapText="1"/>
    </xf>
    <xf numFmtId="0" fontId="0" fillId="2" borderId="1" xfId="0" applyFill="1" applyBorder="1" applyAlignment="1">
      <alignment horizontal="center" vertical="center" wrapText="1"/>
    </xf>
    <xf numFmtId="0" fontId="0" fillId="6" borderId="0" xfId="0" applyFill="1" applyAlignment="1">
      <alignment vertical="center" wrapText="1"/>
    </xf>
    <xf numFmtId="44" fontId="10" fillId="6" borderId="0" xfId="0" applyNumberFormat="1" applyFont="1" applyFill="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49" fontId="6" fillId="3" borderId="1" xfId="0" applyNumberFormat="1" applyFont="1" applyFill="1" applyBorder="1" applyAlignment="1">
      <alignment vertical="top"/>
    </xf>
    <xf numFmtId="44" fontId="6" fillId="3" borderId="1" xfId="1" applyFont="1" applyFill="1" applyBorder="1" applyAlignment="1" applyProtection="1">
      <alignment vertical="top" wrapText="1"/>
    </xf>
    <xf numFmtId="0" fontId="0" fillId="0" borderId="0" xfId="0" applyAlignment="1"/>
    <xf numFmtId="44" fontId="11" fillId="0" borderId="1" xfId="0" applyNumberFormat="1" applyFont="1" applyFill="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0" fillId="0" borderId="1" xfId="0" applyBorder="1" applyAlignment="1">
      <alignment horizontal="center" vertical="center" wrapText="1"/>
    </xf>
    <xf numFmtId="0" fontId="15" fillId="0" borderId="1" xfId="0" applyFont="1" applyBorder="1" applyAlignment="1">
      <alignment horizontal="center" vertical="center" wrapText="1"/>
    </xf>
    <xf numFmtId="44" fontId="10" fillId="0" borderId="1" xfId="0" applyNumberFormat="1" applyFont="1" applyBorder="1" applyAlignment="1">
      <alignment horizontal="center" vertical="center" wrapText="1"/>
    </xf>
    <xf numFmtId="0" fontId="0" fillId="2" borderId="1" xfId="0" applyFill="1" applyBorder="1" applyAlignment="1">
      <alignment horizontal="center" vertical="center" wrapText="1"/>
    </xf>
    <xf numFmtId="44" fontId="13" fillId="0" borderId="1" xfId="0" applyNumberFormat="1" applyFont="1" applyBorder="1" applyAlignment="1">
      <alignment horizontal="center" vertical="center" wrapText="1"/>
    </xf>
    <xf numFmtId="0" fontId="0" fillId="6" borderId="2" xfId="0" applyFill="1" applyBorder="1" applyAlignment="1">
      <alignment horizontal="center" vertical="center" wrapText="1"/>
    </xf>
    <xf numFmtId="0" fontId="0" fillId="6" borderId="3" xfId="0" applyFill="1" applyBorder="1" applyAlignment="1">
      <alignment horizontal="center" vertical="center" wrapText="1"/>
    </xf>
    <xf numFmtId="0" fontId="0" fillId="6"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44" fontId="10" fillId="0" borderId="2" xfId="0" applyNumberFormat="1" applyFont="1" applyBorder="1" applyAlignment="1">
      <alignment horizontal="center" vertical="center" wrapText="1"/>
    </xf>
    <xf numFmtId="44" fontId="10" fillId="0" borderId="4"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44"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cellXfs>
  <cellStyles count="2">
    <cellStyle name="Moneda" xfId="1" builtinId="4"/>
    <cellStyle name="Normal" xfId="0" builtinId="0"/>
  </cellStyles>
  <dxfs count="22">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409574</xdr:colOff>
      <xdr:row>234</xdr:row>
      <xdr:rowOff>19050</xdr:rowOff>
    </xdr:from>
    <xdr:to>
      <xdr:col>5</xdr:col>
      <xdr:colOff>129886</xdr:colOff>
      <xdr:row>234</xdr:row>
      <xdr:rowOff>257175</xdr:rowOff>
    </xdr:to>
    <xdr:sp macro="" textlink="">
      <xdr:nvSpPr>
        <xdr:cNvPr id="2" name="Flecha: hacia arriba 1">
          <a:extLst>
            <a:ext uri="{FF2B5EF4-FFF2-40B4-BE49-F238E27FC236}">
              <a16:creationId xmlns:a16="http://schemas.microsoft.com/office/drawing/2014/main" id="{05E7EDC1-31B6-4349-96F7-B93FEDBBB486}"/>
            </a:ext>
          </a:extLst>
        </xdr:cNvPr>
        <xdr:cNvSpPr/>
      </xdr:nvSpPr>
      <xdr:spPr>
        <a:xfrm>
          <a:off x="6016624" y="648430250"/>
          <a:ext cx="266412"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1162050</xdr:colOff>
      <xdr:row>26</xdr:row>
      <xdr:rowOff>19050</xdr:rowOff>
    </xdr:from>
    <xdr:to>
      <xdr:col>4</xdr:col>
      <xdr:colOff>123536</xdr:colOff>
      <xdr:row>26</xdr:row>
      <xdr:rowOff>400050</xdr:rowOff>
    </xdr:to>
    <xdr:sp macro="" textlink="">
      <xdr:nvSpPr>
        <xdr:cNvPr id="3" name="Flecha: hacia arriba 2">
          <a:extLst>
            <a:ext uri="{FF2B5EF4-FFF2-40B4-BE49-F238E27FC236}">
              <a16:creationId xmlns:a16="http://schemas.microsoft.com/office/drawing/2014/main" id="{FEF622EB-0FDB-4F68-BFB9-2B81ADA54F08}"/>
            </a:ext>
          </a:extLst>
        </xdr:cNvPr>
        <xdr:cNvSpPr/>
      </xdr:nvSpPr>
      <xdr:spPr>
        <a:xfrm>
          <a:off x="5467350" y="5114925"/>
          <a:ext cx="266411" cy="38100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7"/>
  <sheetViews>
    <sheetView tabSelected="1" topLeftCell="A214" zoomScale="70" zoomScaleNormal="70" workbookViewId="0">
      <selection activeCell="F234" sqref="F234:G234"/>
    </sheetView>
  </sheetViews>
  <sheetFormatPr baseColWidth="10" defaultColWidth="8.7265625" defaultRowHeight="14.5"/>
  <cols>
    <col min="1" max="1" width="7.6328125" customWidth="1"/>
    <col min="2" max="2" width="11.81640625" customWidth="1"/>
    <col min="3" max="3" width="5.26953125" customWidth="1"/>
    <col min="4" max="4" width="62.26953125" style="1" customWidth="1"/>
    <col min="5" max="5" width="7.1796875" customWidth="1"/>
    <col min="6" max="7" width="14.26953125" customWidth="1"/>
    <col min="9" max="9" width="15.81640625" customWidth="1"/>
  </cols>
  <sheetData>
    <row r="1" spans="1:13" s="2" customFormat="1" ht="50" customHeight="1">
      <c r="A1" s="34" t="s">
        <v>390</v>
      </c>
      <c r="B1" s="34"/>
      <c r="C1" s="34"/>
      <c r="D1" s="34"/>
      <c r="E1" s="34"/>
      <c r="F1" s="34"/>
      <c r="G1" s="34"/>
      <c r="H1" s="34"/>
      <c r="I1" s="34"/>
      <c r="J1" s="34"/>
      <c r="K1" s="34"/>
      <c r="L1" s="35"/>
      <c r="M1" s="34"/>
    </row>
    <row r="2" spans="1:13" s="6" customFormat="1" ht="18.5">
      <c r="A2" s="3" t="s">
        <v>362</v>
      </c>
      <c r="B2" s="4"/>
      <c r="C2" s="4"/>
      <c r="D2" s="5"/>
      <c r="E2" s="4"/>
      <c r="F2" s="4"/>
      <c r="G2" s="4"/>
    </row>
    <row r="4" spans="1:13" s="6" customFormat="1">
      <c r="A4" s="7" t="s">
        <v>364</v>
      </c>
      <c r="B4" s="7" t="s">
        <v>363</v>
      </c>
      <c r="C4" s="7" t="s">
        <v>5</v>
      </c>
      <c r="D4" s="8" t="s">
        <v>365</v>
      </c>
      <c r="E4" s="9" t="s">
        <v>367</v>
      </c>
      <c r="F4" s="9" t="s">
        <v>366</v>
      </c>
      <c r="G4" s="9" t="s">
        <v>368</v>
      </c>
      <c r="H4" s="12"/>
      <c r="I4" s="12"/>
      <c r="J4" s="12"/>
      <c r="K4" s="12"/>
      <c r="L4" s="12"/>
      <c r="M4" s="12"/>
    </row>
    <row r="5" spans="1:13" s="6" customFormat="1">
      <c r="A5" s="13" t="s">
        <v>2</v>
      </c>
      <c r="B5" s="13"/>
      <c r="C5" s="13" t="s">
        <v>1</v>
      </c>
      <c r="D5" s="14" t="s">
        <v>3</v>
      </c>
      <c r="E5" s="10">
        <f>E25</f>
        <v>0</v>
      </c>
      <c r="F5" s="10">
        <f>F25</f>
        <v>1</v>
      </c>
      <c r="G5" s="11">
        <f>G25</f>
        <v>0</v>
      </c>
      <c r="H5" s="12"/>
      <c r="I5" s="12"/>
      <c r="J5" s="12"/>
      <c r="K5" s="12"/>
      <c r="L5" s="12"/>
      <c r="M5" s="12"/>
    </row>
    <row r="6" spans="1:13">
      <c r="A6" s="16"/>
      <c r="B6" s="16"/>
      <c r="C6" s="16"/>
      <c r="D6" s="17"/>
      <c r="E6" s="16"/>
      <c r="F6" s="16"/>
      <c r="G6" s="16"/>
      <c r="H6" s="16"/>
      <c r="I6" s="16"/>
      <c r="J6" s="16"/>
      <c r="K6" s="16"/>
      <c r="L6" s="16"/>
      <c r="M6" s="16"/>
    </row>
    <row r="7" spans="1:13" ht="39.5">
      <c r="A7" s="16" t="s">
        <v>0</v>
      </c>
      <c r="B7" s="16" t="s">
        <v>4</v>
      </c>
      <c r="C7" s="16" t="s">
        <v>5</v>
      </c>
      <c r="D7" s="17" t="s">
        <v>6</v>
      </c>
      <c r="E7" s="19"/>
      <c r="F7" s="18">
        <v>1</v>
      </c>
      <c r="G7" s="20">
        <f t="shared" ref="G7:G23" si="0">ROUND(E7*F7,2)</f>
        <v>0</v>
      </c>
      <c r="H7" s="33" t="str">
        <f>IF(E7&lt;=0,"INDICAR PRECIO","PRECIO INDICADO")</f>
        <v>INDICAR PRECIO</v>
      </c>
      <c r="I7" s="33"/>
      <c r="J7" s="16"/>
      <c r="K7" s="16"/>
      <c r="L7" s="16"/>
      <c r="M7" s="16"/>
    </row>
    <row r="8" spans="1:13" ht="26.5" customHeight="1">
      <c r="A8" s="16" t="s">
        <v>7</v>
      </c>
      <c r="B8" s="16" t="s">
        <v>8</v>
      </c>
      <c r="C8" s="16" t="s">
        <v>9</v>
      </c>
      <c r="D8" s="17" t="s">
        <v>10</v>
      </c>
      <c r="E8" s="19"/>
      <c r="F8" s="18">
        <v>137.65799999999999</v>
      </c>
      <c r="G8" s="20">
        <f t="shared" si="0"/>
        <v>0</v>
      </c>
      <c r="H8" s="33" t="str">
        <f t="shared" ref="H8:H23" si="1">IF(E8&lt;=0,"INDICAR PRECIO","PRECIO INDICADO")</f>
        <v>INDICAR PRECIO</v>
      </c>
      <c r="I8" s="33"/>
      <c r="J8" s="16"/>
      <c r="K8" s="16"/>
      <c r="L8" s="16"/>
      <c r="M8" s="16"/>
    </row>
    <row r="9" spans="1:13" ht="143.5">
      <c r="A9" s="16" t="s">
        <v>11</v>
      </c>
      <c r="B9" s="16" t="s">
        <v>12</v>
      </c>
      <c r="C9" s="16" t="s">
        <v>9</v>
      </c>
      <c r="D9" s="17" t="s">
        <v>13</v>
      </c>
      <c r="E9" s="19"/>
      <c r="F9" s="18">
        <v>22.22</v>
      </c>
      <c r="G9" s="20">
        <f t="shared" si="0"/>
        <v>0</v>
      </c>
      <c r="H9" s="33" t="str">
        <f t="shared" si="1"/>
        <v>INDICAR PRECIO</v>
      </c>
      <c r="I9" s="33"/>
      <c r="J9" s="16"/>
      <c r="K9" s="16"/>
      <c r="L9" s="16"/>
      <c r="M9" s="16"/>
    </row>
    <row r="10" spans="1:13" ht="26.5" customHeight="1">
      <c r="A10" s="16" t="s">
        <v>14</v>
      </c>
      <c r="B10" s="16" t="s">
        <v>15</v>
      </c>
      <c r="C10" s="16" t="s">
        <v>5</v>
      </c>
      <c r="D10" s="17" t="s">
        <v>16</v>
      </c>
      <c r="E10" s="19"/>
      <c r="F10" s="18">
        <v>4</v>
      </c>
      <c r="G10" s="20">
        <f t="shared" si="0"/>
        <v>0</v>
      </c>
      <c r="H10" s="33" t="str">
        <f t="shared" si="1"/>
        <v>INDICAR PRECIO</v>
      </c>
      <c r="I10" s="33"/>
      <c r="J10" s="16"/>
      <c r="K10" s="16"/>
      <c r="L10" s="16"/>
      <c r="M10" s="16"/>
    </row>
    <row r="11" spans="1:13" ht="52.5">
      <c r="A11" s="16" t="s">
        <v>17</v>
      </c>
      <c r="B11" s="16" t="s">
        <v>18</v>
      </c>
      <c r="C11" s="16" t="s">
        <v>5</v>
      </c>
      <c r="D11" s="17" t="s">
        <v>19</v>
      </c>
      <c r="E11" s="19"/>
      <c r="F11" s="18">
        <v>1</v>
      </c>
      <c r="G11" s="20">
        <f t="shared" si="0"/>
        <v>0</v>
      </c>
      <c r="H11" s="33" t="str">
        <f t="shared" si="1"/>
        <v>INDICAR PRECIO</v>
      </c>
      <c r="I11" s="33"/>
      <c r="J11" s="16"/>
      <c r="K11" s="16"/>
      <c r="L11" s="16"/>
      <c r="M11" s="16"/>
    </row>
    <row r="12" spans="1:13" ht="26.5" customHeight="1">
      <c r="A12" s="16" t="s">
        <v>20</v>
      </c>
      <c r="B12" s="16" t="s">
        <v>21</v>
      </c>
      <c r="C12" s="16" t="s">
        <v>22</v>
      </c>
      <c r="D12" s="17" t="s">
        <v>23</v>
      </c>
      <c r="E12" s="19"/>
      <c r="F12" s="18">
        <v>40</v>
      </c>
      <c r="G12" s="20">
        <f t="shared" si="0"/>
        <v>0</v>
      </c>
      <c r="H12" s="33" t="str">
        <f t="shared" si="1"/>
        <v>INDICAR PRECIO</v>
      </c>
      <c r="I12" s="33"/>
      <c r="J12" s="16"/>
      <c r="K12" s="16"/>
      <c r="L12" s="16"/>
      <c r="M12" s="16"/>
    </row>
    <row r="13" spans="1:13" ht="182.5">
      <c r="A13" s="16" t="s">
        <v>24</v>
      </c>
      <c r="B13" s="16" t="s">
        <v>25</v>
      </c>
      <c r="C13" s="16" t="s">
        <v>5</v>
      </c>
      <c r="D13" s="17" t="s">
        <v>26</v>
      </c>
      <c r="E13" s="19"/>
      <c r="F13" s="18">
        <v>2</v>
      </c>
      <c r="G13" s="20">
        <f t="shared" si="0"/>
        <v>0</v>
      </c>
      <c r="H13" s="33" t="str">
        <f t="shared" si="1"/>
        <v>INDICAR PRECIO</v>
      </c>
      <c r="I13" s="33"/>
      <c r="J13" s="16"/>
      <c r="K13" s="16"/>
      <c r="L13" s="16"/>
      <c r="M13" s="16"/>
    </row>
    <row r="14" spans="1:13" ht="182.5">
      <c r="A14" s="16" t="s">
        <v>27</v>
      </c>
      <c r="B14" s="16" t="s">
        <v>28</v>
      </c>
      <c r="C14" s="16" t="s">
        <v>5</v>
      </c>
      <c r="D14" s="17" t="s">
        <v>29</v>
      </c>
      <c r="E14" s="19"/>
      <c r="F14" s="18">
        <v>10</v>
      </c>
      <c r="G14" s="20">
        <f t="shared" si="0"/>
        <v>0</v>
      </c>
      <c r="H14" s="33" t="str">
        <f t="shared" si="1"/>
        <v>INDICAR PRECIO</v>
      </c>
      <c r="I14" s="33"/>
      <c r="J14" s="16"/>
      <c r="K14" s="16"/>
      <c r="L14" s="16"/>
      <c r="M14" s="16"/>
    </row>
    <row r="15" spans="1:13" ht="26.5" customHeight="1">
      <c r="A15" s="16" t="s">
        <v>30</v>
      </c>
      <c r="B15" s="16" t="s">
        <v>31</v>
      </c>
      <c r="C15" s="16" t="s">
        <v>9</v>
      </c>
      <c r="D15" s="17" t="s">
        <v>32</v>
      </c>
      <c r="E15" s="19"/>
      <c r="F15" s="18">
        <v>327.58999999999997</v>
      </c>
      <c r="G15" s="20">
        <f t="shared" si="0"/>
        <v>0</v>
      </c>
      <c r="H15" s="33" t="str">
        <f t="shared" si="1"/>
        <v>INDICAR PRECIO</v>
      </c>
      <c r="I15" s="33"/>
      <c r="J15" s="16"/>
      <c r="K15" s="16"/>
      <c r="L15" s="16"/>
      <c r="M15" s="16"/>
    </row>
    <row r="16" spans="1:13" ht="26.5" customHeight="1">
      <c r="A16" s="16" t="s">
        <v>33</v>
      </c>
      <c r="B16" s="16" t="s">
        <v>34</v>
      </c>
      <c r="C16" s="16" t="s">
        <v>9</v>
      </c>
      <c r="D16" s="17" t="s">
        <v>35</v>
      </c>
      <c r="E16" s="19"/>
      <c r="F16" s="18">
        <v>17.516999999999999</v>
      </c>
      <c r="G16" s="20">
        <f t="shared" si="0"/>
        <v>0</v>
      </c>
      <c r="H16" s="33" t="str">
        <f t="shared" si="1"/>
        <v>INDICAR PRECIO</v>
      </c>
      <c r="I16" s="33"/>
      <c r="J16" s="16"/>
      <c r="K16" s="16"/>
      <c r="L16" s="16"/>
      <c r="M16" s="16"/>
    </row>
    <row r="17" spans="1:13" ht="26.5" customHeight="1">
      <c r="A17" s="16" t="s">
        <v>36</v>
      </c>
      <c r="B17" s="16" t="s">
        <v>37</v>
      </c>
      <c r="C17" s="16" t="s">
        <v>9</v>
      </c>
      <c r="D17" s="17" t="s">
        <v>38</v>
      </c>
      <c r="E17" s="19"/>
      <c r="F17" s="18">
        <v>31.248999999999999</v>
      </c>
      <c r="G17" s="20">
        <f t="shared" si="0"/>
        <v>0</v>
      </c>
      <c r="H17" s="33" t="str">
        <f t="shared" si="1"/>
        <v>INDICAR PRECIO</v>
      </c>
      <c r="I17" s="33"/>
      <c r="J17" s="16"/>
      <c r="K17" s="16"/>
      <c r="L17" s="16"/>
      <c r="M17" s="16"/>
    </row>
    <row r="18" spans="1:13" ht="14.5" customHeight="1">
      <c r="A18" s="16" t="s">
        <v>39</v>
      </c>
      <c r="B18" s="16" t="s">
        <v>40</v>
      </c>
      <c r="C18" s="16" t="s">
        <v>41</v>
      </c>
      <c r="D18" s="17" t="s">
        <v>42</v>
      </c>
      <c r="E18" s="19"/>
      <c r="F18" s="18">
        <v>45</v>
      </c>
      <c r="G18" s="20">
        <f t="shared" si="0"/>
        <v>0</v>
      </c>
      <c r="H18" s="33" t="str">
        <f t="shared" si="1"/>
        <v>INDICAR PRECIO</v>
      </c>
      <c r="I18" s="33"/>
      <c r="J18" s="16"/>
      <c r="K18" s="16"/>
      <c r="L18" s="16"/>
      <c r="M18" s="16"/>
    </row>
    <row r="19" spans="1:13" ht="52.5">
      <c r="A19" s="16" t="s">
        <v>43</v>
      </c>
      <c r="B19" s="16" t="s">
        <v>44</v>
      </c>
      <c r="C19" s="16" t="s">
        <v>45</v>
      </c>
      <c r="D19" s="17" t="s">
        <v>46</v>
      </c>
      <c r="E19" s="19"/>
      <c r="F19" s="18">
        <v>1</v>
      </c>
      <c r="G19" s="20">
        <f t="shared" si="0"/>
        <v>0</v>
      </c>
      <c r="H19" s="33" t="str">
        <f t="shared" si="1"/>
        <v>INDICAR PRECIO</v>
      </c>
      <c r="I19" s="33"/>
      <c r="J19" s="16"/>
      <c r="K19" s="16"/>
      <c r="L19" s="16"/>
      <c r="M19" s="16"/>
    </row>
    <row r="20" spans="1:13" ht="182.5">
      <c r="A20" s="16" t="s">
        <v>47</v>
      </c>
      <c r="B20" s="16" t="s">
        <v>48</v>
      </c>
      <c r="C20" s="16" t="s">
        <v>49</v>
      </c>
      <c r="D20" s="17" t="s">
        <v>50</v>
      </c>
      <c r="E20" s="19"/>
      <c r="F20" s="18">
        <v>0.5</v>
      </c>
      <c r="G20" s="20">
        <f t="shared" si="0"/>
        <v>0</v>
      </c>
      <c r="H20" s="33" t="str">
        <f t="shared" si="1"/>
        <v>INDICAR PRECIO</v>
      </c>
      <c r="I20" s="33"/>
      <c r="J20" s="16"/>
      <c r="K20" s="16"/>
      <c r="L20" s="16"/>
      <c r="M20" s="16"/>
    </row>
    <row r="21" spans="1:13" ht="182.5">
      <c r="A21" s="16" t="s">
        <v>51</v>
      </c>
      <c r="B21" s="16" t="s">
        <v>52</v>
      </c>
      <c r="C21" s="16" t="s">
        <v>49</v>
      </c>
      <c r="D21" s="17" t="s">
        <v>53</v>
      </c>
      <c r="E21" s="19"/>
      <c r="F21" s="18">
        <v>1</v>
      </c>
      <c r="G21" s="20">
        <f t="shared" si="0"/>
        <v>0</v>
      </c>
      <c r="H21" s="33" t="str">
        <f t="shared" si="1"/>
        <v>INDICAR PRECIO</v>
      </c>
      <c r="I21" s="33"/>
      <c r="J21" s="16"/>
      <c r="K21" s="16"/>
      <c r="L21" s="16"/>
      <c r="M21" s="16"/>
    </row>
    <row r="22" spans="1:13" ht="208.5">
      <c r="A22" s="16" t="s">
        <v>54</v>
      </c>
      <c r="B22" s="16" t="s">
        <v>55</v>
      </c>
      <c r="C22" s="16" t="s">
        <v>9</v>
      </c>
      <c r="D22" s="17" t="s">
        <v>56</v>
      </c>
      <c r="E22" s="19"/>
      <c r="F22" s="18">
        <v>2.42</v>
      </c>
      <c r="G22" s="20">
        <f t="shared" si="0"/>
        <v>0</v>
      </c>
      <c r="H22" s="33" t="str">
        <f t="shared" si="1"/>
        <v>INDICAR PRECIO</v>
      </c>
      <c r="I22" s="33"/>
      <c r="J22" s="16"/>
      <c r="K22" s="16"/>
      <c r="L22" s="16"/>
      <c r="M22" s="16"/>
    </row>
    <row r="23" spans="1:13" ht="52.5">
      <c r="A23" s="16" t="s">
        <v>57</v>
      </c>
      <c r="B23" s="16" t="s">
        <v>58</v>
      </c>
      <c r="C23" s="16" t="s">
        <v>59</v>
      </c>
      <c r="D23" s="17" t="s">
        <v>60</v>
      </c>
      <c r="E23" s="19"/>
      <c r="F23" s="18">
        <v>1.3520000000000001</v>
      </c>
      <c r="G23" s="20">
        <f t="shared" si="0"/>
        <v>0</v>
      </c>
      <c r="H23" s="33" t="str">
        <f t="shared" si="1"/>
        <v>INDICAR PRECIO</v>
      </c>
      <c r="I23" s="33"/>
      <c r="J23" s="16"/>
      <c r="K23" s="16"/>
      <c r="L23" s="16"/>
      <c r="M23" s="16"/>
    </row>
    <row r="24" spans="1:13">
      <c r="A24" s="16"/>
      <c r="B24" s="16"/>
      <c r="C24" s="16"/>
      <c r="D24" s="17"/>
      <c r="E24" s="16"/>
      <c r="F24" s="16"/>
      <c r="G24" s="16"/>
      <c r="H24" s="16"/>
      <c r="I24" s="16"/>
      <c r="J24" s="16"/>
      <c r="K24" s="16"/>
      <c r="L24" s="16"/>
      <c r="M24" s="16"/>
    </row>
    <row r="25" spans="1:13">
      <c r="A25" s="16"/>
      <c r="B25" s="16"/>
      <c r="C25" s="16"/>
      <c r="D25" s="17" t="s">
        <v>61</v>
      </c>
      <c r="E25" s="11">
        <f>G23+G22+G21+G20+G19+G18+G17+G16+G15+G14+G13+G12+G11+G10+G9+G8+G7</f>
        <v>0</v>
      </c>
      <c r="F25" s="21">
        <v>1</v>
      </c>
      <c r="G25" s="11">
        <f>ROUND(F25*E25,2)</f>
        <v>0</v>
      </c>
      <c r="H25" s="16"/>
      <c r="I25" s="16"/>
      <c r="J25" s="16"/>
      <c r="K25" s="16"/>
      <c r="L25" s="16"/>
      <c r="M25" s="16"/>
    </row>
    <row r="26" spans="1:13">
      <c r="A26" s="16"/>
      <c r="B26" s="16"/>
      <c r="C26" s="16"/>
      <c r="D26" s="17"/>
      <c r="E26" s="16"/>
      <c r="F26" s="16"/>
      <c r="G26" s="21"/>
      <c r="H26" s="16"/>
      <c r="I26" s="16"/>
      <c r="J26" s="16"/>
      <c r="K26" s="16"/>
      <c r="L26" s="16"/>
      <c r="M26" s="16"/>
    </row>
    <row r="27" spans="1:13" s="6" customFormat="1">
      <c r="A27" s="13" t="s">
        <v>2</v>
      </c>
      <c r="B27" s="13"/>
      <c r="C27" s="13" t="s">
        <v>62</v>
      </c>
      <c r="D27" s="14" t="s">
        <v>63</v>
      </c>
      <c r="E27" s="10">
        <f>E36</f>
        <v>0</v>
      </c>
      <c r="F27" s="10">
        <f>F36</f>
        <v>1</v>
      </c>
      <c r="G27" s="11">
        <f>G36</f>
        <v>0</v>
      </c>
      <c r="H27" s="12"/>
      <c r="I27" s="12"/>
      <c r="J27" s="12"/>
      <c r="K27" s="12"/>
      <c r="L27" s="12"/>
      <c r="M27" s="12"/>
    </row>
    <row r="28" spans="1:13">
      <c r="A28" s="16"/>
      <c r="B28" s="16"/>
      <c r="C28" s="16"/>
      <c r="D28" s="17"/>
      <c r="E28" s="16"/>
      <c r="F28" s="16"/>
      <c r="G28" s="21"/>
      <c r="H28" s="16"/>
      <c r="I28" s="16"/>
      <c r="J28" s="16"/>
      <c r="K28" s="16"/>
      <c r="L28" s="16"/>
      <c r="M28" s="16"/>
    </row>
    <row r="29" spans="1:13" ht="91.5">
      <c r="A29" s="16" t="s">
        <v>0</v>
      </c>
      <c r="B29" s="16" t="s">
        <v>64</v>
      </c>
      <c r="C29" s="16" t="s">
        <v>9</v>
      </c>
      <c r="D29" s="17" t="s">
        <v>65</v>
      </c>
      <c r="E29" s="19"/>
      <c r="F29" s="18">
        <v>60.676000000000002</v>
      </c>
      <c r="G29" s="11">
        <f t="shared" ref="G29:G34" si="2">ROUND(E29*F29,2)</f>
        <v>0</v>
      </c>
      <c r="H29" s="33" t="str">
        <f t="shared" ref="H29:H34" si="3">IF(E29&lt;=0,"INDICAR PRECIO","PRECIO INDICADO")</f>
        <v>INDICAR PRECIO</v>
      </c>
      <c r="I29" s="33"/>
      <c r="J29" s="16"/>
      <c r="K29" s="16"/>
      <c r="L29" s="16"/>
      <c r="M29" s="16"/>
    </row>
    <row r="30" spans="1:13" ht="65.5">
      <c r="A30" s="16" t="s">
        <v>7</v>
      </c>
      <c r="B30" s="16" t="s">
        <v>66</v>
      </c>
      <c r="C30" s="16" t="s">
        <v>9</v>
      </c>
      <c r="D30" s="17" t="s">
        <v>67</v>
      </c>
      <c r="E30" s="19"/>
      <c r="F30" s="18">
        <v>10.134</v>
      </c>
      <c r="G30" s="11">
        <f t="shared" si="2"/>
        <v>0</v>
      </c>
      <c r="H30" s="33" t="str">
        <f t="shared" si="3"/>
        <v>INDICAR PRECIO</v>
      </c>
      <c r="I30" s="33"/>
      <c r="J30" s="16"/>
      <c r="K30" s="16"/>
      <c r="L30" s="16"/>
      <c r="M30" s="16"/>
    </row>
    <row r="31" spans="1:13" ht="65.5">
      <c r="A31" s="16" t="s">
        <v>11</v>
      </c>
      <c r="B31" s="16" t="s">
        <v>68</v>
      </c>
      <c r="C31" s="16" t="s">
        <v>9</v>
      </c>
      <c r="D31" s="17" t="s">
        <v>69</v>
      </c>
      <c r="E31" s="19"/>
      <c r="F31" s="18">
        <v>17.5</v>
      </c>
      <c r="G31" s="11">
        <f t="shared" si="2"/>
        <v>0</v>
      </c>
      <c r="H31" s="33" t="str">
        <f t="shared" si="3"/>
        <v>INDICAR PRECIO</v>
      </c>
      <c r="I31" s="33"/>
      <c r="J31" s="16"/>
      <c r="K31" s="16"/>
      <c r="L31" s="16"/>
      <c r="M31" s="16"/>
    </row>
    <row r="32" spans="1:13" ht="65.5">
      <c r="A32" s="16" t="s">
        <v>14</v>
      </c>
      <c r="B32" s="16" t="s">
        <v>70</v>
      </c>
      <c r="C32" s="16" t="s">
        <v>9</v>
      </c>
      <c r="D32" s="17" t="s">
        <v>71</v>
      </c>
      <c r="E32" s="19"/>
      <c r="F32" s="18">
        <v>55.761000000000003</v>
      </c>
      <c r="G32" s="11">
        <f t="shared" si="2"/>
        <v>0</v>
      </c>
      <c r="H32" s="33" t="str">
        <f t="shared" si="3"/>
        <v>INDICAR PRECIO</v>
      </c>
      <c r="I32" s="33"/>
      <c r="J32" s="16"/>
      <c r="K32" s="16"/>
      <c r="L32" s="16"/>
      <c r="M32" s="16"/>
    </row>
    <row r="33" spans="1:13" ht="169.5">
      <c r="A33" s="16" t="s">
        <v>17</v>
      </c>
      <c r="B33" s="16" t="s">
        <v>72</v>
      </c>
      <c r="C33" s="16" t="s">
        <v>49</v>
      </c>
      <c r="D33" s="17" t="s">
        <v>73</v>
      </c>
      <c r="E33" s="19"/>
      <c r="F33" s="18">
        <v>40.43</v>
      </c>
      <c r="G33" s="11">
        <f t="shared" si="2"/>
        <v>0</v>
      </c>
      <c r="H33" s="33" t="str">
        <f t="shared" si="3"/>
        <v>INDICAR PRECIO</v>
      </c>
      <c r="I33" s="33"/>
      <c r="J33" s="16"/>
      <c r="K33" s="16"/>
      <c r="L33" s="16"/>
      <c r="M33" s="16"/>
    </row>
    <row r="34" spans="1:13" ht="26.5" customHeight="1">
      <c r="A34" s="16" t="s">
        <v>20</v>
      </c>
      <c r="B34" s="16" t="s">
        <v>74</v>
      </c>
      <c r="C34" s="16" t="s">
        <v>45</v>
      </c>
      <c r="D34" s="17" t="s">
        <v>75</v>
      </c>
      <c r="E34" s="19"/>
      <c r="F34" s="18">
        <v>1</v>
      </c>
      <c r="G34" s="11">
        <f t="shared" si="2"/>
        <v>0</v>
      </c>
      <c r="H34" s="33" t="str">
        <f t="shared" si="3"/>
        <v>INDICAR PRECIO</v>
      </c>
      <c r="I34" s="33"/>
      <c r="J34" s="16"/>
      <c r="K34" s="16"/>
      <c r="L34" s="16"/>
      <c r="M34" s="16"/>
    </row>
    <row r="35" spans="1:13">
      <c r="A35" s="16"/>
      <c r="B35" s="16"/>
      <c r="C35" s="16"/>
      <c r="D35" s="17"/>
      <c r="E35" s="16"/>
      <c r="F35" s="16"/>
      <c r="G35" s="21"/>
      <c r="H35" s="16"/>
      <c r="I35" s="16"/>
      <c r="J35" s="16"/>
      <c r="K35" s="16"/>
      <c r="L35" s="16"/>
      <c r="M35" s="16"/>
    </row>
    <row r="36" spans="1:13">
      <c r="A36" s="16"/>
      <c r="B36" s="16"/>
      <c r="C36" s="16"/>
      <c r="D36" s="17" t="s">
        <v>61</v>
      </c>
      <c r="E36" s="11">
        <f>SUM(G29:G34)</f>
        <v>0</v>
      </c>
      <c r="F36" s="21">
        <v>1</v>
      </c>
      <c r="G36" s="11">
        <f>ROUND(F36*E36,2)</f>
        <v>0</v>
      </c>
      <c r="H36" s="16"/>
      <c r="I36" s="16"/>
      <c r="J36" s="16"/>
      <c r="K36" s="16"/>
      <c r="L36" s="16"/>
      <c r="M36" s="16"/>
    </row>
    <row r="37" spans="1:13">
      <c r="A37" s="16"/>
      <c r="B37" s="16"/>
      <c r="C37" s="16"/>
      <c r="D37" s="17"/>
      <c r="E37" s="21"/>
      <c r="F37" s="16"/>
      <c r="G37" s="21"/>
      <c r="H37" s="16"/>
      <c r="I37" s="16"/>
      <c r="J37" s="16"/>
      <c r="K37" s="16"/>
      <c r="L37" s="16"/>
      <c r="M37" s="16"/>
    </row>
    <row r="38" spans="1:13" s="6" customFormat="1">
      <c r="A38" s="13" t="s">
        <v>2</v>
      </c>
      <c r="B38" s="13"/>
      <c r="C38" s="13" t="s">
        <v>76</v>
      </c>
      <c r="D38" s="14" t="s">
        <v>77</v>
      </c>
      <c r="E38" s="11">
        <f>E47</f>
        <v>0</v>
      </c>
      <c r="F38" s="11">
        <f>F47</f>
        <v>1</v>
      </c>
      <c r="G38" s="11">
        <f>G47</f>
        <v>0</v>
      </c>
      <c r="H38" s="12"/>
      <c r="I38" s="12"/>
      <c r="J38" s="12"/>
      <c r="K38" s="12"/>
      <c r="L38" s="12"/>
      <c r="M38" s="12"/>
    </row>
    <row r="39" spans="1:13">
      <c r="A39" s="16"/>
      <c r="B39" s="16"/>
      <c r="C39" s="16"/>
      <c r="D39" s="17"/>
      <c r="E39" s="21"/>
      <c r="F39" s="16"/>
      <c r="G39" s="21"/>
      <c r="H39" s="16"/>
      <c r="I39" s="16"/>
      <c r="J39" s="16"/>
      <c r="K39" s="16"/>
      <c r="L39" s="16"/>
      <c r="M39" s="16"/>
    </row>
    <row r="40" spans="1:13" ht="78.5">
      <c r="A40" s="16" t="s">
        <v>0</v>
      </c>
      <c r="B40" s="16" t="s">
        <v>78</v>
      </c>
      <c r="C40" s="16" t="s">
        <v>9</v>
      </c>
      <c r="D40" s="17" t="s">
        <v>79</v>
      </c>
      <c r="E40" s="19"/>
      <c r="F40" s="18">
        <v>29.988</v>
      </c>
      <c r="G40" s="11">
        <f t="shared" ref="G40:G45" si="4">ROUND(E40*F40,2)</f>
        <v>0</v>
      </c>
      <c r="H40" s="33" t="str">
        <f t="shared" ref="H40:H45" si="5">IF(E40&lt;=0,"INDICAR PRECIO","PRECIO INDICADO")</f>
        <v>INDICAR PRECIO</v>
      </c>
      <c r="I40" s="33"/>
      <c r="J40" s="16"/>
      <c r="K40" s="16"/>
      <c r="L40" s="16"/>
      <c r="M40" s="16"/>
    </row>
    <row r="41" spans="1:13" ht="39.5">
      <c r="A41" s="16" t="s">
        <v>7</v>
      </c>
      <c r="B41" s="16" t="s">
        <v>80</v>
      </c>
      <c r="C41" s="16" t="s">
        <v>9</v>
      </c>
      <c r="D41" s="17" t="s">
        <v>81</v>
      </c>
      <c r="E41" s="19"/>
      <c r="F41" s="18">
        <v>4</v>
      </c>
      <c r="G41" s="11">
        <f t="shared" si="4"/>
        <v>0</v>
      </c>
      <c r="H41" s="33" t="str">
        <f t="shared" si="5"/>
        <v>INDICAR PRECIO</v>
      </c>
      <c r="I41" s="33"/>
      <c r="J41" s="16"/>
      <c r="K41" s="16"/>
      <c r="L41" s="16"/>
      <c r="M41" s="16"/>
    </row>
    <row r="42" spans="1:13" ht="234.5">
      <c r="A42" s="16" t="s">
        <v>11</v>
      </c>
      <c r="B42" s="16" t="s">
        <v>82</v>
      </c>
      <c r="C42" s="16" t="s">
        <v>5</v>
      </c>
      <c r="D42" s="17" t="s">
        <v>83</v>
      </c>
      <c r="E42" s="19"/>
      <c r="F42" s="18">
        <v>1</v>
      </c>
      <c r="G42" s="11">
        <f t="shared" si="4"/>
        <v>0</v>
      </c>
      <c r="H42" s="33" t="str">
        <f t="shared" si="5"/>
        <v>INDICAR PRECIO</v>
      </c>
      <c r="I42" s="33"/>
      <c r="J42" s="16"/>
      <c r="K42" s="16"/>
      <c r="L42" s="16"/>
      <c r="M42" s="16"/>
    </row>
    <row r="43" spans="1:13" ht="65.5">
      <c r="A43" s="16" t="s">
        <v>14</v>
      </c>
      <c r="B43" s="16" t="s">
        <v>84</v>
      </c>
      <c r="C43" s="16" t="s">
        <v>5</v>
      </c>
      <c r="D43" s="17" t="s">
        <v>85</v>
      </c>
      <c r="E43" s="19"/>
      <c r="F43" s="18">
        <v>1</v>
      </c>
      <c r="G43" s="11">
        <f t="shared" si="4"/>
        <v>0</v>
      </c>
      <c r="H43" s="33" t="str">
        <f t="shared" si="5"/>
        <v>INDICAR PRECIO</v>
      </c>
      <c r="I43" s="33"/>
      <c r="J43" s="16"/>
      <c r="K43" s="16"/>
      <c r="L43" s="16"/>
      <c r="M43" s="16"/>
    </row>
    <row r="44" spans="1:13" ht="39.5">
      <c r="A44" s="16" t="s">
        <v>17</v>
      </c>
      <c r="B44" s="16" t="s">
        <v>86</v>
      </c>
      <c r="C44" s="16" t="s">
        <v>5</v>
      </c>
      <c r="D44" s="17" t="s">
        <v>87</v>
      </c>
      <c r="E44" s="19"/>
      <c r="F44" s="18">
        <v>1</v>
      </c>
      <c r="G44" s="11">
        <f t="shared" si="4"/>
        <v>0</v>
      </c>
      <c r="H44" s="33" t="str">
        <f t="shared" si="5"/>
        <v>INDICAR PRECIO</v>
      </c>
      <c r="I44" s="33"/>
      <c r="J44" s="16"/>
      <c r="K44" s="16"/>
      <c r="L44" s="16"/>
      <c r="M44" s="16"/>
    </row>
    <row r="45" spans="1:13" ht="65.5">
      <c r="A45" s="16" t="s">
        <v>20</v>
      </c>
      <c r="B45" s="16" t="s">
        <v>88</v>
      </c>
      <c r="C45" s="16" t="s">
        <v>5</v>
      </c>
      <c r="D45" s="17" t="s">
        <v>89</v>
      </c>
      <c r="E45" s="19"/>
      <c r="F45" s="18">
        <v>1</v>
      </c>
      <c r="G45" s="11">
        <f t="shared" si="4"/>
        <v>0</v>
      </c>
      <c r="H45" s="33" t="str">
        <f t="shared" si="5"/>
        <v>INDICAR PRECIO</v>
      </c>
      <c r="I45" s="33"/>
      <c r="J45" s="16"/>
      <c r="K45" s="16"/>
      <c r="L45" s="16"/>
      <c r="M45" s="16"/>
    </row>
    <row r="46" spans="1:13">
      <c r="A46" s="16"/>
      <c r="B46" s="16"/>
      <c r="C46" s="16"/>
      <c r="D46" s="17"/>
      <c r="E46" s="21"/>
      <c r="F46" s="16"/>
      <c r="G46" s="21"/>
      <c r="H46" s="16"/>
      <c r="I46" s="16"/>
      <c r="J46" s="16"/>
      <c r="K46" s="16"/>
      <c r="L46" s="16"/>
      <c r="M46" s="16"/>
    </row>
    <row r="47" spans="1:13">
      <c r="A47" s="16"/>
      <c r="B47" s="16"/>
      <c r="C47" s="16"/>
      <c r="D47" s="17" t="s">
        <v>61</v>
      </c>
      <c r="E47" s="11">
        <f>SUM(G40:G45)</f>
        <v>0</v>
      </c>
      <c r="F47" s="21">
        <v>1</v>
      </c>
      <c r="G47" s="11">
        <f>ROUND(F47*E47,2)</f>
        <v>0</v>
      </c>
      <c r="H47" s="16"/>
      <c r="I47" s="16"/>
      <c r="J47" s="16"/>
      <c r="K47" s="16"/>
      <c r="L47" s="16"/>
      <c r="M47" s="16"/>
    </row>
    <row r="48" spans="1:13">
      <c r="A48" s="16"/>
      <c r="B48" s="16"/>
      <c r="C48" s="16"/>
      <c r="D48" s="17"/>
      <c r="E48" s="21"/>
      <c r="F48" s="16"/>
      <c r="G48" s="21"/>
      <c r="H48" s="16"/>
      <c r="I48" s="16"/>
      <c r="J48" s="16"/>
      <c r="K48" s="16"/>
      <c r="L48" s="16"/>
      <c r="M48" s="16"/>
    </row>
    <row r="49" spans="1:13" s="6" customFormat="1">
      <c r="A49" s="13" t="s">
        <v>2</v>
      </c>
      <c r="B49" s="13"/>
      <c r="C49" s="13" t="s">
        <v>90</v>
      </c>
      <c r="D49" s="14" t="s">
        <v>91</v>
      </c>
      <c r="E49" s="11">
        <f>E58</f>
        <v>0</v>
      </c>
      <c r="F49" s="11">
        <f>F58</f>
        <v>1</v>
      </c>
      <c r="G49" s="11">
        <f>G58</f>
        <v>0</v>
      </c>
      <c r="H49" s="12"/>
      <c r="I49" s="12"/>
      <c r="J49" s="12"/>
      <c r="K49" s="12"/>
      <c r="L49" s="12"/>
      <c r="M49" s="12"/>
    </row>
    <row r="50" spans="1:13">
      <c r="A50" s="16"/>
      <c r="B50" s="16"/>
      <c r="C50" s="16"/>
      <c r="D50" s="17"/>
      <c r="E50" s="21"/>
      <c r="F50" s="16"/>
      <c r="G50" s="21"/>
      <c r="H50" s="16"/>
      <c r="I50" s="16"/>
      <c r="J50" s="16"/>
      <c r="K50" s="16"/>
      <c r="L50" s="16"/>
      <c r="M50" s="16"/>
    </row>
    <row r="51" spans="1:13" ht="78.5">
      <c r="A51" s="16" t="s">
        <v>0</v>
      </c>
      <c r="B51" s="16" t="s">
        <v>92</v>
      </c>
      <c r="C51" s="16" t="s">
        <v>9</v>
      </c>
      <c r="D51" s="17" t="s">
        <v>93</v>
      </c>
      <c r="E51" s="19"/>
      <c r="F51" s="18">
        <v>245.066</v>
      </c>
      <c r="G51" s="11">
        <f t="shared" ref="G51:G56" si="6">ROUND(E51*F51,2)</f>
        <v>0</v>
      </c>
      <c r="H51" s="33" t="str">
        <f t="shared" ref="H51:H56" si="7">IF(E51&lt;=0,"INDICAR PRECIO","PRECIO INDICADO")</f>
        <v>INDICAR PRECIO</v>
      </c>
      <c r="I51" s="33"/>
      <c r="J51" s="16"/>
      <c r="K51" s="16"/>
      <c r="L51" s="16"/>
      <c r="M51" s="16"/>
    </row>
    <row r="52" spans="1:13" ht="65.5">
      <c r="A52" s="16" t="s">
        <v>7</v>
      </c>
      <c r="B52" s="16" t="s">
        <v>94</v>
      </c>
      <c r="C52" s="16" t="s">
        <v>9</v>
      </c>
      <c r="D52" s="17" t="s">
        <v>95</v>
      </c>
      <c r="E52" s="19"/>
      <c r="F52" s="18">
        <v>49.654000000000003</v>
      </c>
      <c r="G52" s="11">
        <f t="shared" si="6"/>
        <v>0</v>
      </c>
      <c r="H52" s="33" t="str">
        <f t="shared" si="7"/>
        <v>INDICAR PRECIO</v>
      </c>
      <c r="I52" s="33"/>
      <c r="J52" s="16"/>
      <c r="K52" s="16"/>
      <c r="L52" s="16"/>
      <c r="M52" s="16"/>
    </row>
    <row r="53" spans="1:13" ht="156.5">
      <c r="A53" s="16" t="s">
        <v>11</v>
      </c>
      <c r="B53" s="16" t="s">
        <v>96</v>
      </c>
      <c r="C53" s="16" t="s">
        <v>49</v>
      </c>
      <c r="D53" s="17" t="s">
        <v>97</v>
      </c>
      <c r="E53" s="19"/>
      <c r="F53" s="18">
        <v>27.23</v>
      </c>
      <c r="G53" s="11">
        <f t="shared" si="6"/>
        <v>0</v>
      </c>
      <c r="H53" s="33" t="str">
        <f t="shared" si="7"/>
        <v>INDICAR PRECIO</v>
      </c>
      <c r="I53" s="33"/>
      <c r="J53" s="16"/>
      <c r="K53" s="16"/>
      <c r="L53" s="16"/>
      <c r="M53" s="16"/>
    </row>
    <row r="54" spans="1:13" ht="52.5">
      <c r="A54" s="16" t="s">
        <v>14</v>
      </c>
      <c r="B54" s="16" t="s">
        <v>98</v>
      </c>
      <c r="C54" s="16" t="s">
        <v>9</v>
      </c>
      <c r="D54" s="17" t="s">
        <v>99</v>
      </c>
      <c r="E54" s="19"/>
      <c r="F54" s="18">
        <v>36.47</v>
      </c>
      <c r="G54" s="11">
        <f t="shared" si="6"/>
        <v>0</v>
      </c>
      <c r="H54" s="33" t="str">
        <f t="shared" si="7"/>
        <v>INDICAR PRECIO</v>
      </c>
      <c r="I54" s="33"/>
      <c r="J54" s="16"/>
      <c r="K54" s="16"/>
      <c r="L54" s="16"/>
      <c r="M54" s="16"/>
    </row>
    <row r="55" spans="1:13" ht="247.5">
      <c r="A55" s="16" t="s">
        <v>17</v>
      </c>
      <c r="B55" s="16" t="s">
        <v>100</v>
      </c>
      <c r="C55" s="16" t="s">
        <v>9</v>
      </c>
      <c r="D55" s="17" t="s">
        <v>101</v>
      </c>
      <c r="E55" s="19"/>
      <c r="F55" s="18">
        <v>70.623999999999995</v>
      </c>
      <c r="G55" s="11">
        <f t="shared" si="6"/>
        <v>0</v>
      </c>
      <c r="H55" s="33" t="str">
        <f t="shared" si="7"/>
        <v>INDICAR PRECIO</v>
      </c>
      <c r="I55" s="33"/>
      <c r="J55" s="16"/>
      <c r="K55" s="16"/>
      <c r="L55" s="16"/>
      <c r="M55" s="16"/>
    </row>
    <row r="56" spans="1:13" ht="26.5">
      <c r="A56" s="16" t="s">
        <v>20</v>
      </c>
      <c r="B56" s="16" t="s">
        <v>102</v>
      </c>
      <c r="C56" s="16" t="s">
        <v>49</v>
      </c>
      <c r="D56" s="17" t="s">
        <v>103</v>
      </c>
      <c r="E56" s="19"/>
      <c r="F56" s="18">
        <v>148.26</v>
      </c>
      <c r="G56" s="11">
        <f t="shared" si="6"/>
        <v>0</v>
      </c>
      <c r="H56" s="33" t="str">
        <f t="shared" si="7"/>
        <v>INDICAR PRECIO</v>
      </c>
      <c r="I56" s="33"/>
      <c r="J56" s="16"/>
      <c r="K56" s="16"/>
      <c r="L56" s="16"/>
      <c r="M56" s="16"/>
    </row>
    <row r="57" spans="1:13">
      <c r="A57" s="16"/>
      <c r="B57" s="16"/>
      <c r="C57" s="16"/>
      <c r="D57" s="17"/>
      <c r="E57" s="21"/>
      <c r="F57" s="16"/>
      <c r="G57" s="21"/>
      <c r="H57" s="16"/>
      <c r="I57" s="16"/>
      <c r="J57" s="16"/>
      <c r="K57" s="16"/>
      <c r="L57" s="16"/>
      <c r="M57" s="16"/>
    </row>
    <row r="58" spans="1:13">
      <c r="A58" s="16"/>
      <c r="B58" s="16"/>
      <c r="C58" s="16"/>
      <c r="D58" s="17" t="s">
        <v>61</v>
      </c>
      <c r="E58" s="11">
        <f>SUM(G51:G56)</f>
        <v>0</v>
      </c>
      <c r="F58" s="21">
        <v>1</v>
      </c>
      <c r="G58" s="11">
        <f>ROUND(F58*E58,2)</f>
        <v>0</v>
      </c>
      <c r="H58" s="16"/>
      <c r="I58" s="16"/>
      <c r="J58" s="16"/>
      <c r="K58" s="16"/>
      <c r="L58" s="16"/>
      <c r="M58" s="16"/>
    </row>
    <row r="59" spans="1:13">
      <c r="A59" s="16"/>
      <c r="B59" s="16"/>
      <c r="C59" s="16"/>
      <c r="D59" s="17"/>
      <c r="E59" s="21"/>
      <c r="F59" s="16"/>
      <c r="G59" s="21"/>
      <c r="H59" s="16"/>
      <c r="I59" s="16"/>
      <c r="J59" s="16"/>
      <c r="K59" s="16"/>
      <c r="L59" s="16"/>
      <c r="M59" s="16"/>
    </row>
    <row r="60" spans="1:13" s="6" customFormat="1">
      <c r="A60" s="13" t="s">
        <v>2</v>
      </c>
      <c r="B60" s="13"/>
      <c r="C60" s="13" t="s">
        <v>104</v>
      </c>
      <c r="D60" s="14" t="s">
        <v>105</v>
      </c>
      <c r="E60" s="11">
        <f>E64</f>
        <v>0</v>
      </c>
      <c r="F60" s="11">
        <f>F64</f>
        <v>1</v>
      </c>
      <c r="G60" s="11">
        <f>G64</f>
        <v>0</v>
      </c>
      <c r="H60" s="12"/>
      <c r="I60" s="12"/>
      <c r="J60" s="12"/>
      <c r="K60" s="12"/>
      <c r="L60" s="12"/>
      <c r="M60" s="12"/>
    </row>
    <row r="61" spans="1:13">
      <c r="A61" s="16"/>
      <c r="B61" s="16"/>
      <c r="C61" s="16"/>
      <c r="D61" s="17"/>
      <c r="E61" s="21"/>
      <c r="F61" s="16"/>
      <c r="G61" s="21"/>
      <c r="H61" s="16"/>
      <c r="I61" s="16"/>
      <c r="J61" s="16"/>
      <c r="K61" s="16"/>
      <c r="L61" s="16"/>
      <c r="M61" s="16"/>
    </row>
    <row r="62" spans="1:13" ht="195.5">
      <c r="A62" s="16" t="s">
        <v>0</v>
      </c>
      <c r="B62" s="16" t="s">
        <v>106</v>
      </c>
      <c r="C62" s="16" t="s">
        <v>9</v>
      </c>
      <c r="D62" s="17" t="s">
        <v>107</v>
      </c>
      <c r="E62" s="19"/>
      <c r="F62" s="18">
        <v>510.22300000000001</v>
      </c>
      <c r="G62" s="11">
        <f>ROUND(E62*F62,2)</f>
        <v>0</v>
      </c>
      <c r="H62" s="33" t="str">
        <f>IF(E62&lt;=0,"INDICAR PRECIO","PRECIO INDICADO")</f>
        <v>INDICAR PRECIO</v>
      </c>
      <c r="I62" s="33"/>
      <c r="J62" s="16"/>
      <c r="K62" s="16"/>
      <c r="L62" s="16"/>
      <c r="M62" s="16"/>
    </row>
    <row r="63" spans="1:13">
      <c r="A63" s="16"/>
      <c r="B63" s="16"/>
      <c r="C63" s="16"/>
      <c r="D63" s="17"/>
      <c r="E63" s="21"/>
      <c r="F63" s="16"/>
      <c r="G63" s="21"/>
      <c r="H63" s="16"/>
      <c r="I63" s="16"/>
      <c r="J63" s="16"/>
      <c r="K63" s="16"/>
      <c r="L63" s="16"/>
      <c r="M63" s="16"/>
    </row>
    <row r="64" spans="1:13">
      <c r="A64" s="16"/>
      <c r="B64" s="16"/>
      <c r="C64" s="16"/>
      <c r="D64" s="17" t="s">
        <v>61</v>
      </c>
      <c r="E64" s="11">
        <f>SUM(G62)</f>
        <v>0</v>
      </c>
      <c r="F64" s="21">
        <v>1</v>
      </c>
      <c r="G64" s="11">
        <f>ROUND(F64*E64,2)</f>
        <v>0</v>
      </c>
      <c r="H64" s="16"/>
      <c r="I64" s="16"/>
      <c r="J64" s="16"/>
      <c r="K64" s="16"/>
      <c r="L64" s="16"/>
      <c r="M64" s="16"/>
    </row>
    <row r="65" spans="1:13">
      <c r="A65" s="16"/>
      <c r="B65" s="16"/>
      <c r="C65" s="16"/>
      <c r="D65" s="17"/>
      <c r="E65" s="21"/>
      <c r="F65" s="16"/>
      <c r="G65" s="21"/>
      <c r="H65" s="16"/>
      <c r="I65" s="16"/>
      <c r="J65" s="16"/>
      <c r="K65" s="16"/>
      <c r="L65" s="16"/>
      <c r="M65" s="16"/>
    </row>
    <row r="66" spans="1:13" s="6" customFormat="1">
      <c r="A66" s="13" t="s">
        <v>2</v>
      </c>
      <c r="B66" s="13"/>
      <c r="C66" s="13" t="s">
        <v>108</v>
      </c>
      <c r="D66" s="14" t="s">
        <v>109</v>
      </c>
      <c r="E66" s="11">
        <f>E72</f>
        <v>0</v>
      </c>
      <c r="F66" s="15">
        <f>F72</f>
        <v>1</v>
      </c>
      <c r="G66" s="11">
        <f>G72</f>
        <v>0</v>
      </c>
      <c r="H66" s="12"/>
      <c r="I66" s="12"/>
      <c r="J66" s="12"/>
      <c r="K66" s="12"/>
      <c r="L66" s="12"/>
      <c r="M66" s="12"/>
    </row>
    <row r="67" spans="1:13">
      <c r="A67" s="16"/>
      <c r="B67" s="16"/>
      <c r="C67" s="16"/>
      <c r="D67" s="17"/>
      <c r="E67" s="21"/>
      <c r="F67" s="16"/>
      <c r="G67" s="21"/>
      <c r="H67" s="16"/>
      <c r="I67" s="16"/>
      <c r="J67" s="16"/>
      <c r="K67" s="16"/>
      <c r="L67" s="16"/>
      <c r="M67" s="16"/>
    </row>
    <row r="68" spans="1:13" ht="65.5">
      <c r="A68" s="16" t="s">
        <v>0</v>
      </c>
      <c r="B68" s="16" t="s">
        <v>110</v>
      </c>
      <c r="C68" s="16" t="s">
        <v>49</v>
      </c>
      <c r="D68" s="17" t="s">
        <v>111</v>
      </c>
      <c r="E68" s="19"/>
      <c r="F68" s="18">
        <v>47.21</v>
      </c>
      <c r="G68" s="11">
        <f>ROUND(E68*F68,2)</f>
        <v>0</v>
      </c>
      <c r="H68" s="33" t="str">
        <f t="shared" ref="H68:H70" si="8">IF(E68&lt;=0,"INDICAR PRECIO","PRECIO INDICADO")</f>
        <v>INDICAR PRECIO</v>
      </c>
      <c r="I68" s="33"/>
      <c r="J68" s="16"/>
      <c r="K68" s="16"/>
      <c r="L68" s="16"/>
      <c r="M68" s="16"/>
    </row>
    <row r="69" spans="1:13" ht="130.5">
      <c r="A69" s="16" t="s">
        <v>7</v>
      </c>
      <c r="B69" s="16" t="s">
        <v>112</v>
      </c>
      <c r="C69" s="16" t="s">
        <v>5</v>
      </c>
      <c r="D69" s="17" t="s">
        <v>113</v>
      </c>
      <c r="E69" s="19"/>
      <c r="F69" s="18">
        <v>9</v>
      </c>
      <c r="G69" s="11">
        <f>ROUND(E69*F69,2)</f>
        <v>0</v>
      </c>
      <c r="H69" s="33" t="str">
        <f t="shared" si="8"/>
        <v>INDICAR PRECIO</v>
      </c>
      <c r="I69" s="33"/>
      <c r="J69" s="16"/>
      <c r="K69" s="16"/>
      <c r="L69" s="16"/>
      <c r="M69" s="16"/>
    </row>
    <row r="70" spans="1:13" ht="117.5">
      <c r="A70" s="16" t="s">
        <v>11</v>
      </c>
      <c r="B70" s="16" t="s">
        <v>114</v>
      </c>
      <c r="C70" s="16" t="s">
        <v>5</v>
      </c>
      <c r="D70" s="17" t="s">
        <v>115</v>
      </c>
      <c r="E70" s="19"/>
      <c r="F70" s="18">
        <v>6</v>
      </c>
      <c r="G70" s="11">
        <f>ROUND(E70*F70,2)</f>
        <v>0</v>
      </c>
      <c r="H70" s="33" t="str">
        <f t="shared" si="8"/>
        <v>INDICAR PRECIO</v>
      </c>
      <c r="I70" s="33"/>
      <c r="J70" s="16"/>
      <c r="K70" s="16"/>
      <c r="L70" s="16"/>
      <c r="M70" s="16"/>
    </row>
    <row r="71" spans="1:13">
      <c r="A71" s="16"/>
      <c r="B71" s="16"/>
      <c r="C71" s="16"/>
      <c r="D71" s="17"/>
      <c r="E71" s="21"/>
      <c r="F71" s="16"/>
      <c r="G71" s="21"/>
      <c r="H71" s="16"/>
      <c r="I71" s="16"/>
      <c r="J71" s="16"/>
      <c r="K71" s="16"/>
      <c r="L71" s="16"/>
      <c r="M71" s="16"/>
    </row>
    <row r="72" spans="1:13">
      <c r="A72" s="16"/>
      <c r="B72" s="16"/>
      <c r="C72" s="16"/>
      <c r="D72" s="17" t="s">
        <v>61</v>
      </c>
      <c r="E72" s="11">
        <f>SUM(G68:G70)</f>
        <v>0</v>
      </c>
      <c r="F72" s="21">
        <v>1</v>
      </c>
      <c r="G72" s="11">
        <f>ROUND(F72*E72,2)</f>
        <v>0</v>
      </c>
      <c r="H72" s="16"/>
      <c r="I72" s="16"/>
      <c r="J72" s="16"/>
      <c r="K72" s="16"/>
      <c r="L72" s="16"/>
      <c r="M72" s="16"/>
    </row>
    <row r="73" spans="1:13">
      <c r="A73" s="16"/>
      <c r="B73" s="16"/>
      <c r="C73" s="16"/>
      <c r="D73" s="17"/>
      <c r="E73" s="21"/>
      <c r="F73" s="16"/>
      <c r="G73" s="21"/>
      <c r="H73" s="16"/>
      <c r="I73" s="16"/>
      <c r="J73" s="16"/>
      <c r="K73" s="16"/>
      <c r="L73" s="16"/>
      <c r="M73" s="16"/>
    </row>
    <row r="74" spans="1:13" s="6" customFormat="1">
      <c r="A74" s="13" t="s">
        <v>2</v>
      </c>
      <c r="B74" s="13"/>
      <c r="C74" s="13" t="s">
        <v>116</v>
      </c>
      <c r="D74" s="14" t="s">
        <v>117</v>
      </c>
      <c r="E74" s="11">
        <f>E79</f>
        <v>0</v>
      </c>
      <c r="F74" s="11">
        <f>F79</f>
        <v>1</v>
      </c>
      <c r="G74" s="11">
        <f>G79</f>
        <v>0</v>
      </c>
      <c r="H74" s="12"/>
      <c r="I74" s="12"/>
      <c r="J74" s="12"/>
      <c r="K74" s="12"/>
      <c r="L74" s="12"/>
      <c r="M74" s="12"/>
    </row>
    <row r="75" spans="1:13">
      <c r="A75" s="16"/>
      <c r="B75" s="16"/>
      <c r="C75" s="16"/>
      <c r="D75" s="17"/>
      <c r="E75" s="21"/>
      <c r="F75" s="16"/>
      <c r="G75" s="21"/>
      <c r="H75" s="16"/>
      <c r="I75" s="16"/>
      <c r="J75" s="16"/>
      <c r="K75" s="16"/>
      <c r="L75" s="16"/>
      <c r="M75" s="16"/>
    </row>
    <row r="76" spans="1:13" ht="182.5">
      <c r="A76" s="16" t="s">
        <v>0</v>
      </c>
      <c r="B76" s="16" t="s">
        <v>118</v>
      </c>
      <c r="C76" s="16" t="s">
        <v>49</v>
      </c>
      <c r="D76" s="17" t="s">
        <v>119</v>
      </c>
      <c r="E76" s="19"/>
      <c r="F76" s="18">
        <v>2</v>
      </c>
      <c r="G76" s="11">
        <f>ROUND(E76*F76,2)</f>
        <v>0</v>
      </c>
      <c r="H76" s="33" t="str">
        <f t="shared" ref="H76:H77" si="9">IF(E76&lt;=0,"INDICAR PRECIO","PRECIO INDICADO")</f>
        <v>INDICAR PRECIO</v>
      </c>
      <c r="I76" s="33"/>
      <c r="J76" s="16"/>
      <c r="K76" s="16"/>
      <c r="L76" s="16"/>
      <c r="M76" s="16"/>
    </row>
    <row r="77" spans="1:13" ht="182.5">
      <c r="A77" s="16" t="s">
        <v>7</v>
      </c>
      <c r="B77" s="16" t="s">
        <v>120</v>
      </c>
      <c r="C77" s="16" t="s">
        <v>49</v>
      </c>
      <c r="D77" s="17" t="s">
        <v>121</v>
      </c>
      <c r="E77" s="19"/>
      <c r="F77" s="18">
        <v>15</v>
      </c>
      <c r="G77" s="11">
        <f>ROUND(E77*F77,2)</f>
        <v>0</v>
      </c>
      <c r="H77" s="33" t="str">
        <f t="shared" si="9"/>
        <v>INDICAR PRECIO</v>
      </c>
      <c r="I77" s="33"/>
      <c r="J77" s="16"/>
      <c r="K77" s="16"/>
      <c r="L77" s="16"/>
      <c r="M77" s="16"/>
    </row>
    <row r="78" spans="1:13">
      <c r="A78" s="16"/>
      <c r="B78" s="16"/>
      <c r="C78" s="16"/>
      <c r="D78" s="17"/>
      <c r="E78" s="21"/>
      <c r="F78" s="16"/>
      <c r="G78" s="21"/>
      <c r="H78" s="16"/>
      <c r="I78" s="16"/>
      <c r="J78" s="16"/>
      <c r="K78" s="16"/>
      <c r="L78" s="16"/>
      <c r="M78" s="16"/>
    </row>
    <row r="79" spans="1:13">
      <c r="A79" s="16"/>
      <c r="B79" s="16"/>
      <c r="C79" s="16"/>
      <c r="D79" s="17" t="s">
        <v>61</v>
      </c>
      <c r="E79" s="11">
        <f>SUM(G76:G77)</f>
        <v>0</v>
      </c>
      <c r="F79" s="21">
        <v>1</v>
      </c>
      <c r="G79" s="11">
        <f>ROUND(F79*E79,2)</f>
        <v>0</v>
      </c>
      <c r="H79" s="16"/>
      <c r="I79" s="16"/>
      <c r="J79" s="16"/>
      <c r="K79" s="16"/>
      <c r="L79" s="16"/>
      <c r="M79" s="16"/>
    </row>
    <row r="80" spans="1:13">
      <c r="A80" s="16"/>
      <c r="B80" s="16"/>
      <c r="C80" s="16"/>
      <c r="D80" s="17"/>
      <c r="E80" s="21"/>
      <c r="F80" s="16"/>
      <c r="G80" s="21"/>
      <c r="H80" s="16"/>
      <c r="I80" s="16"/>
      <c r="J80" s="16"/>
      <c r="K80" s="16"/>
      <c r="L80" s="16"/>
      <c r="M80" s="16"/>
    </row>
    <row r="81" spans="1:13" s="6" customFormat="1">
      <c r="A81" s="13" t="s">
        <v>2</v>
      </c>
      <c r="B81" s="13"/>
      <c r="C81" s="13" t="s">
        <v>122</v>
      </c>
      <c r="D81" s="14" t="s">
        <v>123</v>
      </c>
      <c r="E81" s="11">
        <f>E122</f>
        <v>0</v>
      </c>
      <c r="F81" s="11">
        <f>F122</f>
        <v>1</v>
      </c>
      <c r="G81" s="11">
        <f>G122</f>
        <v>0</v>
      </c>
      <c r="H81" s="12"/>
      <c r="I81" s="12"/>
      <c r="J81" s="12"/>
      <c r="K81" s="12"/>
      <c r="L81" s="12"/>
      <c r="M81" s="12"/>
    </row>
    <row r="82" spans="1:13">
      <c r="A82" s="16"/>
      <c r="B82" s="16"/>
      <c r="C82" s="16"/>
      <c r="D82" s="17"/>
      <c r="E82" s="21"/>
      <c r="F82" s="16"/>
      <c r="G82" s="21"/>
      <c r="H82" s="16"/>
      <c r="I82" s="16"/>
      <c r="J82" s="16"/>
      <c r="K82" s="16"/>
      <c r="L82" s="16"/>
      <c r="M82" s="16"/>
    </row>
    <row r="83" spans="1:13" ht="39.5">
      <c r="A83" s="16" t="s">
        <v>0</v>
      </c>
      <c r="B83" s="16" t="s">
        <v>124</v>
      </c>
      <c r="C83" s="16" t="s">
        <v>5</v>
      </c>
      <c r="D83" s="17" t="s">
        <v>125</v>
      </c>
      <c r="E83" s="19"/>
      <c r="F83" s="18">
        <v>26</v>
      </c>
      <c r="G83" s="11">
        <f t="shared" ref="G83:G120" si="10">ROUND(E83*F83,2)</f>
        <v>0</v>
      </c>
      <c r="H83" s="33" t="str">
        <f t="shared" ref="H83:H120" si="11">IF(E83&lt;=0,"INDICAR PRECIO","PRECIO INDICADO")</f>
        <v>INDICAR PRECIO</v>
      </c>
      <c r="I83" s="33"/>
      <c r="J83" s="16"/>
      <c r="K83" s="16"/>
      <c r="L83" s="16"/>
      <c r="M83" s="16"/>
    </row>
    <row r="84" spans="1:13" ht="65.5">
      <c r="A84" s="16" t="s">
        <v>7</v>
      </c>
      <c r="B84" s="16" t="s">
        <v>126</v>
      </c>
      <c r="C84" s="16" t="s">
        <v>5</v>
      </c>
      <c r="D84" s="17" t="s">
        <v>127</v>
      </c>
      <c r="E84" s="19"/>
      <c r="F84" s="18">
        <v>14</v>
      </c>
      <c r="G84" s="11">
        <f t="shared" si="10"/>
        <v>0</v>
      </c>
      <c r="H84" s="33" t="str">
        <f t="shared" si="11"/>
        <v>INDICAR PRECIO</v>
      </c>
      <c r="I84" s="33"/>
      <c r="J84" s="16"/>
      <c r="K84" s="16"/>
      <c r="L84" s="16"/>
      <c r="M84" s="16"/>
    </row>
    <row r="85" spans="1:13" ht="65.5">
      <c r="A85" s="16" t="s">
        <v>11</v>
      </c>
      <c r="B85" s="16" t="s">
        <v>128</v>
      </c>
      <c r="C85" s="16" t="s">
        <v>5</v>
      </c>
      <c r="D85" s="17" t="s">
        <v>129</v>
      </c>
      <c r="E85" s="19"/>
      <c r="F85" s="18">
        <v>1</v>
      </c>
      <c r="G85" s="11">
        <f t="shared" si="10"/>
        <v>0</v>
      </c>
      <c r="H85" s="33" t="str">
        <f t="shared" si="11"/>
        <v>INDICAR PRECIO</v>
      </c>
      <c r="I85" s="33"/>
      <c r="J85" s="16"/>
      <c r="K85" s="16"/>
      <c r="L85" s="16"/>
      <c r="M85" s="16"/>
    </row>
    <row r="86" spans="1:13" ht="169.5">
      <c r="A86" s="16" t="s">
        <v>14</v>
      </c>
      <c r="B86" s="16" t="s">
        <v>130</v>
      </c>
      <c r="C86" s="16" t="s">
        <v>5</v>
      </c>
      <c r="D86" s="17" t="s">
        <v>131</v>
      </c>
      <c r="E86" s="19"/>
      <c r="F86" s="18">
        <v>11</v>
      </c>
      <c r="G86" s="11">
        <f t="shared" si="10"/>
        <v>0</v>
      </c>
      <c r="H86" s="33" t="str">
        <f t="shared" si="11"/>
        <v>INDICAR PRECIO</v>
      </c>
      <c r="I86" s="33"/>
      <c r="J86" s="16"/>
      <c r="K86" s="16"/>
      <c r="L86" s="16"/>
      <c r="M86" s="16"/>
    </row>
    <row r="87" spans="1:13" ht="39.5">
      <c r="A87" s="16" t="s">
        <v>17</v>
      </c>
      <c r="B87" s="16" t="s">
        <v>132</v>
      </c>
      <c r="C87" s="16" t="s">
        <v>5</v>
      </c>
      <c r="D87" s="17" t="s">
        <v>133</v>
      </c>
      <c r="E87" s="19"/>
      <c r="F87" s="18">
        <v>11</v>
      </c>
      <c r="G87" s="11">
        <f t="shared" si="10"/>
        <v>0</v>
      </c>
      <c r="H87" s="33" t="str">
        <f t="shared" si="11"/>
        <v>INDICAR PRECIO</v>
      </c>
      <c r="I87" s="33"/>
      <c r="J87" s="16"/>
      <c r="K87" s="16"/>
      <c r="L87" s="16"/>
      <c r="M87" s="16"/>
    </row>
    <row r="88" spans="1:13" ht="39.5">
      <c r="A88" s="16" t="s">
        <v>20</v>
      </c>
      <c r="B88" s="16" t="s">
        <v>134</v>
      </c>
      <c r="C88" s="16" t="s">
        <v>5</v>
      </c>
      <c r="D88" s="17" t="s">
        <v>135</v>
      </c>
      <c r="E88" s="19"/>
      <c r="F88" s="18">
        <v>10</v>
      </c>
      <c r="G88" s="11">
        <f t="shared" si="10"/>
        <v>0</v>
      </c>
      <c r="H88" s="33" t="str">
        <f t="shared" si="11"/>
        <v>INDICAR PRECIO</v>
      </c>
      <c r="I88" s="33"/>
      <c r="J88" s="16"/>
      <c r="K88" s="16"/>
      <c r="L88" s="16"/>
      <c r="M88" s="16"/>
    </row>
    <row r="89" spans="1:13" ht="39.5">
      <c r="A89" s="16" t="s">
        <v>24</v>
      </c>
      <c r="B89" s="16" t="s">
        <v>136</v>
      </c>
      <c r="C89" s="16" t="s">
        <v>5</v>
      </c>
      <c r="D89" s="17" t="s">
        <v>137</v>
      </c>
      <c r="E89" s="19"/>
      <c r="F89" s="18">
        <v>3</v>
      </c>
      <c r="G89" s="11">
        <f t="shared" si="10"/>
        <v>0</v>
      </c>
      <c r="H89" s="33" t="str">
        <f t="shared" si="11"/>
        <v>INDICAR PRECIO</v>
      </c>
      <c r="I89" s="33"/>
      <c r="J89" s="16"/>
      <c r="K89" s="16"/>
      <c r="L89" s="16"/>
      <c r="M89" s="16"/>
    </row>
    <row r="90" spans="1:13" ht="39.5">
      <c r="A90" s="16" t="s">
        <v>27</v>
      </c>
      <c r="B90" s="16" t="s">
        <v>138</v>
      </c>
      <c r="C90" s="16" t="s">
        <v>5</v>
      </c>
      <c r="D90" s="17" t="s">
        <v>139</v>
      </c>
      <c r="E90" s="19"/>
      <c r="F90" s="18">
        <v>6</v>
      </c>
      <c r="G90" s="11">
        <f t="shared" si="10"/>
        <v>0</v>
      </c>
      <c r="H90" s="33" t="str">
        <f t="shared" si="11"/>
        <v>INDICAR PRECIO</v>
      </c>
      <c r="I90" s="33"/>
      <c r="J90" s="16"/>
      <c r="K90" s="16"/>
      <c r="L90" s="16"/>
      <c r="M90" s="16"/>
    </row>
    <row r="91" spans="1:13" ht="39.5">
      <c r="A91" s="16" t="s">
        <v>30</v>
      </c>
      <c r="B91" s="16" t="s">
        <v>140</v>
      </c>
      <c r="C91" s="16" t="s">
        <v>5</v>
      </c>
      <c r="D91" s="17" t="s">
        <v>141</v>
      </c>
      <c r="E91" s="19"/>
      <c r="F91" s="18">
        <v>2</v>
      </c>
      <c r="G91" s="11">
        <f t="shared" si="10"/>
        <v>0</v>
      </c>
      <c r="H91" s="33" t="str">
        <f t="shared" si="11"/>
        <v>INDICAR PRECIO</v>
      </c>
      <c r="I91" s="33"/>
      <c r="J91" s="16"/>
      <c r="K91" s="16"/>
      <c r="L91" s="16"/>
      <c r="M91" s="16"/>
    </row>
    <row r="92" spans="1:13" ht="143.5">
      <c r="A92" s="16" t="s">
        <v>33</v>
      </c>
      <c r="B92" s="16" t="s">
        <v>142</v>
      </c>
      <c r="C92" s="16" t="s">
        <v>5</v>
      </c>
      <c r="D92" s="17" t="s">
        <v>143</v>
      </c>
      <c r="E92" s="19"/>
      <c r="F92" s="18">
        <v>12</v>
      </c>
      <c r="G92" s="11">
        <f t="shared" si="10"/>
        <v>0</v>
      </c>
      <c r="H92" s="33" t="str">
        <f t="shared" si="11"/>
        <v>INDICAR PRECIO</v>
      </c>
      <c r="I92" s="33"/>
      <c r="J92" s="16"/>
      <c r="K92" s="16"/>
      <c r="L92" s="16"/>
      <c r="M92" s="16"/>
    </row>
    <row r="93" spans="1:13" ht="26.5">
      <c r="A93" s="16" t="s">
        <v>36</v>
      </c>
      <c r="B93" s="16" t="s">
        <v>144</v>
      </c>
      <c r="C93" s="16" t="s">
        <v>5</v>
      </c>
      <c r="D93" s="17" t="s">
        <v>145</v>
      </c>
      <c r="E93" s="19"/>
      <c r="F93" s="18">
        <v>64</v>
      </c>
      <c r="G93" s="11">
        <f t="shared" si="10"/>
        <v>0</v>
      </c>
      <c r="H93" s="33" t="str">
        <f t="shared" si="11"/>
        <v>INDICAR PRECIO</v>
      </c>
      <c r="I93" s="33"/>
      <c r="J93" s="16"/>
      <c r="K93" s="16"/>
      <c r="L93" s="16"/>
      <c r="M93" s="16"/>
    </row>
    <row r="94" spans="1:13" ht="39.5">
      <c r="A94" s="16" t="s">
        <v>39</v>
      </c>
      <c r="B94" s="16" t="s">
        <v>146</v>
      </c>
      <c r="C94" s="16" t="s">
        <v>5</v>
      </c>
      <c r="D94" s="17" t="s">
        <v>147</v>
      </c>
      <c r="E94" s="19"/>
      <c r="F94" s="18">
        <v>4</v>
      </c>
      <c r="G94" s="11">
        <f t="shared" si="10"/>
        <v>0</v>
      </c>
      <c r="H94" s="33" t="str">
        <f t="shared" si="11"/>
        <v>INDICAR PRECIO</v>
      </c>
      <c r="I94" s="33"/>
      <c r="J94" s="16"/>
      <c r="K94" s="16"/>
      <c r="L94" s="16"/>
      <c r="M94" s="16"/>
    </row>
    <row r="95" spans="1:13" ht="299.5">
      <c r="A95" s="16" t="s">
        <v>43</v>
      </c>
      <c r="B95" s="16" t="s">
        <v>148</v>
      </c>
      <c r="C95" s="16" t="s">
        <v>5</v>
      </c>
      <c r="D95" s="17" t="s">
        <v>149</v>
      </c>
      <c r="E95" s="19"/>
      <c r="F95" s="18">
        <v>2</v>
      </c>
      <c r="G95" s="11">
        <f t="shared" si="10"/>
        <v>0</v>
      </c>
      <c r="H95" s="33" t="str">
        <f t="shared" si="11"/>
        <v>INDICAR PRECIO</v>
      </c>
      <c r="I95" s="33"/>
      <c r="J95" s="16"/>
      <c r="K95" s="16"/>
      <c r="L95" s="16"/>
      <c r="M95" s="16"/>
    </row>
    <row r="96" spans="1:13" ht="39.5">
      <c r="A96" s="16" t="s">
        <v>47</v>
      </c>
      <c r="B96" s="16" t="s">
        <v>150</v>
      </c>
      <c r="C96" s="16" t="s">
        <v>5</v>
      </c>
      <c r="D96" s="17" t="s">
        <v>151</v>
      </c>
      <c r="E96" s="19"/>
      <c r="F96" s="18">
        <v>1</v>
      </c>
      <c r="G96" s="11">
        <f t="shared" si="10"/>
        <v>0</v>
      </c>
      <c r="H96" s="33" t="str">
        <f t="shared" si="11"/>
        <v>INDICAR PRECIO</v>
      </c>
      <c r="I96" s="33"/>
      <c r="J96" s="16"/>
      <c r="K96" s="16"/>
      <c r="L96" s="16"/>
      <c r="M96" s="16"/>
    </row>
    <row r="97" spans="1:13" ht="65.5">
      <c r="A97" s="16" t="s">
        <v>51</v>
      </c>
      <c r="B97" s="16" t="s">
        <v>152</v>
      </c>
      <c r="C97" s="16" t="s">
        <v>5</v>
      </c>
      <c r="D97" s="17" t="s">
        <v>153</v>
      </c>
      <c r="E97" s="19"/>
      <c r="F97" s="18">
        <v>1</v>
      </c>
      <c r="G97" s="11">
        <f t="shared" si="10"/>
        <v>0</v>
      </c>
      <c r="H97" s="33" t="str">
        <f t="shared" si="11"/>
        <v>INDICAR PRECIO</v>
      </c>
      <c r="I97" s="33"/>
      <c r="J97" s="16"/>
      <c r="K97" s="16"/>
      <c r="L97" s="16"/>
      <c r="M97" s="16"/>
    </row>
    <row r="98" spans="1:13" ht="65.5">
      <c r="A98" s="16" t="s">
        <v>54</v>
      </c>
      <c r="B98" s="16" t="s">
        <v>154</v>
      </c>
      <c r="C98" s="16" t="s">
        <v>5</v>
      </c>
      <c r="D98" s="17" t="s">
        <v>155</v>
      </c>
      <c r="E98" s="19"/>
      <c r="F98" s="18">
        <v>1</v>
      </c>
      <c r="G98" s="11">
        <f t="shared" si="10"/>
        <v>0</v>
      </c>
      <c r="H98" s="33" t="str">
        <f t="shared" si="11"/>
        <v>INDICAR PRECIO</v>
      </c>
      <c r="I98" s="33"/>
      <c r="J98" s="16"/>
      <c r="K98" s="16"/>
      <c r="L98" s="16"/>
      <c r="M98" s="16"/>
    </row>
    <row r="99" spans="1:13" ht="65.5">
      <c r="A99" s="16" t="s">
        <v>57</v>
      </c>
      <c r="B99" s="16" t="s">
        <v>156</v>
      </c>
      <c r="C99" s="16" t="s">
        <v>5</v>
      </c>
      <c r="D99" s="17" t="s">
        <v>157</v>
      </c>
      <c r="E99" s="19"/>
      <c r="F99" s="18">
        <v>9</v>
      </c>
      <c r="G99" s="11">
        <f t="shared" si="10"/>
        <v>0</v>
      </c>
      <c r="H99" s="33" t="str">
        <f t="shared" si="11"/>
        <v>INDICAR PRECIO</v>
      </c>
      <c r="I99" s="33"/>
      <c r="J99" s="16"/>
      <c r="K99" s="16"/>
      <c r="L99" s="16"/>
      <c r="M99" s="16"/>
    </row>
    <row r="100" spans="1:13" ht="52.5">
      <c r="A100" s="16" t="s">
        <v>158</v>
      </c>
      <c r="B100" s="16" t="s">
        <v>159</v>
      </c>
      <c r="C100" s="16" t="s">
        <v>5</v>
      </c>
      <c r="D100" s="17" t="s">
        <v>160</v>
      </c>
      <c r="E100" s="19"/>
      <c r="F100" s="18">
        <v>2</v>
      </c>
      <c r="G100" s="11">
        <f t="shared" si="10"/>
        <v>0</v>
      </c>
      <c r="H100" s="33" t="str">
        <f t="shared" si="11"/>
        <v>INDICAR PRECIO</v>
      </c>
      <c r="I100" s="33"/>
      <c r="J100" s="16"/>
      <c r="K100" s="16"/>
      <c r="L100" s="16"/>
      <c r="M100" s="16"/>
    </row>
    <row r="101" spans="1:13" ht="52.5">
      <c r="A101" s="16" t="s">
        <v>161</v>
      </c>
      <c r="B101" s="16" t="s">
        <v>162</v>
      </c>
      <c r="C101" s="16" t="s">
        <v>5</v>
      </c>
      <c r="D101" s="17" t="s">
        <v>163</v>
      </c>
      <c r="E101" s="19"/>
      <c r="F101" s="18">
        <v>9</v>
      </c>
      <c r="G101" s="11">
        <f t="shared" si="10"/>
        <v>0</v>
      </c>
      <c r="H101" s="33" t="str">
        <f t="shared" si="11"/>
        <v>INDICAR PRECIO</v>
      </c>
      <c r="I101" s="33"/>
      <c r="J101" s="16"/>
      <c r="K101" s="16"/>
      <c r="L101" s="16"/>
      <c r="M101" s="16"/>
    </row>
    <row r="102" spans="1:13" ht="52.5">
      <c r="A102" s="16" t="s">
        <v>164</v>
      </c>
      <c r="B102" s="16" t="s">
        <v>165</v>
      </c>
      <c r="C102" s="16" t="s">
        <v>5</v>
      </c>
      <c r="D102" s="17" t="s">
        <v>166</v>
      </c>
      <c r="E102" s="19"/>
      <c r="F102" s="18">
        <v>10</v>
      </c>
      <c r="G102" s="11">
        <f t="shared" si="10"/>
        <v>0</v>
      </c>
      <c r="H102" s="33" t="str">
        <f t="shared" si="11"/>
        <v>INDICAR PRECIO</v>
      </c>
      <c r="I102" s="33"/>
      <c r="J102" s="16"/>
      <c r="K102" s="16"/>
      <c r="L102" s="16"/>
      <c r="M102" s="16"/>
    </row>
    <row r="103" spans="1:13" ht="52.5">
      <c r="A103" s="16" t="s">
        <v>167</v>
      </c>
      <c r="B103" s="16" t="s">
        <v>168</v>
      </c>
      <c r="C103" s="16" t="s">
        <v>5</v>
      </c>
      <c r="D103" s="17" t="s">
        <v>169</v>
      </c>
      <c r="E103" s="19"/>
      <c r="F103" s="18">
        <v>1</v>
      </c>
      <c r="G103" s="11">
        <f t="shared" si="10"/>
        <v>0</v>
      </c>
      <c r="H103" s="33" t="str">
        <f t="shared" si="11"/>
        <v>INDICAR PRECIO</v>
      </c>
      <c r="I103" s="33"/>
      <c r="J103" s="16"/>
      <c r="K103" s="16"/>
      <c r="L103" s="16"/>
      <c r="M103" s="16"/>
    </row>
    <row r="104" spans="1:13" ht="52.5">
      <c r="A104" s="16" t="s">
        <v>170</v>
      </c>
      <c r="B104" s="16" t="s">
        <v>171</v>
      </c>
      <c r="C104" s="16" t="s">
        <v>5</v>
      </c>
      <c r="D104" s="17" t="s">
        <v>172</v>
      </c>
      <c r="E104" s="19"/>
      <c r="F104" s="18">
        <v>1</v>
      </c>
      <c r="G104" s="11">
        <f t="shared" si="10"/>
        <v>0</v>
      </c>
      <c r="H104" s="33" t="str">
        <f t="shared" si="11"/>
        <v>INDICAR PRECIO</v>
      </c>
      <c r="I104" s="33"/>
      <c r="J104" s="16"/>
      <c r="K104" s="16"/>
      <c r="L104" s="16"/>
      <c r="M104" s="16"/>
    </row>
    <row r="105" spans="1:13" ht="52.5">
      <c r="A105" s="16" t="s">
        <v>173</v>
      </c>
      <c r="B105" s="16" t="s">
        <v>174</v>
      </c>
      <c r="C105" s="16" t="s">
        <v>5</v>
      </c>
      <c r="D105" s="17" t="s">
        <v>175</v>
      </c>
      <c r="E105" s="19"/>
      <c r="F105" s="18">
        <v>1</v>
      </c>
      <c r="G105" s="11">
        <f t="shared" si="10"/>
        <v>0</v>
      </c>
      <c r="H105" s="33" t="str">
        <f t="shared" si="11"/>
        <v>INDICAR PRECIO</v>
      </c>
      <c r="I105" s="33"/>
      <c r="J105" s="16"/>
      <c r="K105" s="16"/>
      <c r="L105" s="16"/>
      <c r="M105" s="16"/>
    </row>
    <row r="106" spans="1:13" ht="26.5">
      <c r="A106" s="16" t="s">
        <v>176</v>
      </c>
      <c r="B106" s="16" t="s">
        <v>177</v>
      </c>
      <c r="C106" s="16" t="s">
        <v>5</v>
      </c>
      <c r="D106" s="17" t="s">
        <v>178</v>
      </c>
      <c r="E106" s="19"/>
      <c r="F106" s="18">
        <v>2</v>
      </c>
      <c r="G106" s="11">
        <f t="shared" si="10"/>
        <v>0</v>
      </c>
      <c r="H106" s="33" t="str">
        <f t="shared" si="11"/>
        <v>INDICAR PRECIO</v>
      </c>
      <c r="I106" s="33"/>
      <c r="J106" s="16"/>
      <c r="K106" s="16"/>
      <c r="L106" s="16"/>
      <c r="M106" s="16"/>
    </row>
    <row r="107" spans="1:13" ht="26.5">
      <c r="A107" s="16" t="s">
        <v>179</v>
      </c>
      <c r="B107" s="16" t="s">
        <v>180</v>
      </c>
      <c r="C107" s="16" t="s">
        <v>5</v>
      </c>
      <c r="D107" s="17" t="s">
        <v>181</v>
      </c>
      <c r="E107" s="19"/>
      <c r="F107" s="18">
        <v>38</v>
      </c>
      <c r="G107" s="11">
        <f t="shared" si="10"/>
        <v>0</v>
      </c>
      <c r="H107" s="33" t="str">
        <f t="shared" si="11"/>
        <v>INDICAR PRECIO</v>
      </c>
      <c r="I107" s="33"/>
      <c r="J107" s="16"/>
      <c r="K107" s="16"/>
      <c r="L107" s="16"/>
      <c r="M107" s="16"/>
    </row>
    <row r="108" spans="1:13" ht="26.5">
      <c r="A108" s="16" t="s">
        <v>182</v>
      </c>
      <c r="B108" s="16" t="s">
        <v>183</v>
      </c>
      <c r="C108" s="16" t="s">
        <v>5</v>
      </c>
      <c r="D108" s="17" t="s">
        <v>184</v>
      </c>
      <c r="E108" s="19"/>
      <c r="F108" s="18">
        <v>4</v>
      </c>
      <c r="G108" s="11">
        <f t="shared" si="10"/>
        <v>0</v>
      </c>
      <c r="H108" s="33" t="str">
        <f t="shared" si="11"/>
        <v>INDICAR PRECIO</v>
      </c>
      <c r="I108" s="33"/>
      <c r="J108" s="16"/>
      <c r="K108" s="16"/>
      <c r="L108" s="16"/>
      <c r="M108" s="16"/>
    </row>
    <row r="109" spans="1:13" ht="26.5">
      <c r="A109" s="16" t="s">
        <v>185</v>
      </c>
      <c r="B109" s="16" t="s">
        <v>186</v>
      </c>
      <c r="C109" s="16" t="s">
        <v>5</v>
      </c>
      <c r="D109" s="17" t="s">
        <v>187</v>
      </c>
      <c r="E109" s="19"/>
      <c r="F109" s="18">
        <v>1</v>
      </c>
      <c r="G109" s="11">
        <f t="shared" si="10"/>
        <v>0</v>
      </c>
      <c r="H109" s="33" t="str">
        <f t="shared" si="11"/>
        <v>INDICAR PRECIO</v>
      </c>
      <c r="I109" s="33"/>
      <c r="J109" s="16"/>
      <c r="K109" s="16"/>
      <c r="L109" s="16"/>
      <c r="M109" s="16"/>
    </row>
    <row r="110" spans="1:13" ht="78.5">
      <c r="A110" s="16" t="s">
        <v>188</v>
      </c>
      <c r="B110" s="16" t="s">
        <v>189</v>
      </c>
      <c r="C110" s="16" t="s">
        <v>49</v>
      </c>
      <c r="D110" s="17" t="s">
        <v>190</v>
      </c>
      <c r="E110" s="19"/>
      <c r="F110" s="18">
        <v>326</v>
      </c>
      <c r="G110" s="11">
        <f t="shared" si="10"/>
        <v>0</v>
      </c>
      <c r="H110" s="33" t="str">
        <f t="shared" si="11"/>
        <v>INDICAR PRECIO</v>
      </c>
      <c r="I110" s="33"/>
      <c r="J110" s="16"/>
      <c r="K110" s="16"/>
      <c r="L110" s="16"/>
      <c r="M110" s="16"/>
    </row>
    <row r="111" spans="1:13" ht="78.5">
      <c r="A111" s="16" t="s">
        <v>191</v>
      </c>
      <c r="B111" s="16" t="s">
        <v>192</v>
      </c>
      <c r="C111" s="16" t="s">
        <v>49</v>
      </c>
      <c r="D111" s="17" t="s">
        <v>193</v>
      </c>
      <c r="E111" s="19"/>
      <c r="F111" s="18">
        <v>37</v>
      </c>
      <c r="G111" s="11">
        <f t="shared" si="10"/>
        <v>0</v>
      </c>
      <c r="H111" s="33" t="str">
        <f t="shared" si="11"/>
        <v>INDICAR PRECIO</v>
      </c>
      <c r="I111" s="33"/>
      <c r="J111" s="16"/>
      <c r="K111" s="16"/>
      <c r="L111" s="16"/>
      <c r="M111" s="16"/>
    </row>
    <row r="112" spans="1:13" ht="78.5">
      <c r="A112" s="16" t="s">
        <v>194</v>
      </c>
      <c r="B112" s="16" t="s">
        <v>195</v>
      </c>
      <c r="C112" s="16" t="s">
        <v>49</v>
      </c>
      <c r="D112" s="17" t="s">
        <v>196</v>
      </c>
      <c r="E112" s="19"/>
      <c r="F112" s="18">
        <v>66</v>
      </c>
      <c r="G112" s="11">
        <f t="shared" si="10"/>
        <v>0</v>
      </c>
      <c r="H112" s="33" t="str">
        <f t="shared" si="11"/>
        <v>INDICAR PRECIO</v>
      </c>
      <c r="I112" s="33"/>
      <c r="J112" s="16"/>
      <c r="K112" s="16"/>
      <c r="L112" s="16"/>
      <c r="M112" s="16"/>
    </row>
    <row r="113" spans="1:13" ht="78.5">
      <c r="A113" s="16" t="s">
        <v>197</v>
      </c>
      <c r="B113" s="16" t="s">
        <v>198</v>
      </c>
      <c r="C113" s="16" t="s">
        <v>49</v>
      </c>
      <c r="D113" s="17" t="s">
        <v>199</v>
      </c>
      <c r="E113" s="19"/>
      <c r="F113" s="18">
        <v>448</v>
      </c>
      <c r="G113" s="11">
        <f t="shared" si="10"/>
        <v>0</v>
      </c>
      <c r="H113" s="33" t="str">
        <f t="shared" si="11"/>
        <v>INDICAR PRECIO</v>
      </c>
      <c r="I113" s="33"/>
      <c r="J113" s="16"/>
      <c r="K113" s="16"/>
      <c r="L113" s="16"/>
      <c r="M113" s="16"/>
    </row>
    <row r="114" spans="1:13" ht="26.5">
      <c r="A114" s="16" t="s">
        <v>200</v>
      </c>
      <c r="B114" s="16" t="s">
        <v>201</v>
      </c>
      <c r="C114" s="16" t="s">
        <v>49</v>
      </c>
      <c r="D114" s="17" t="s">
        <v>202</v>
      </c>
      <c r="E114" s="19"/>
      <c r="F114" s="18">
        <v>10</v>
      </c>
      <c r="G114" s="11">
        <f t="shared" si="10"/>
        <v>0</v>
      </c>
      <c r="H114" s="33" t="str">
        <f t="shared" si="11"/>
        <v>INDICAR PRECIO</v>
      </c>
      <c r="I114" s="33"/>
      <c r="J114" s="16"/>
      <c r="K114" s="16"/>
      <c r="L114" s="16"/>
      <c r="M114" s="16"/>
    </row>
    <row r="115" spans="1:13" ht="26.5">
      <c r="A115" s="16" t="s">
        <v>203</v>
      </c>
      <c r="B115" s="16" t="s">
        <v>204</v>
      </c>
      <c r="C115" s="16" t="s">
        <v>49</v>
      </c>
      <c r="D115" s="17" t="s">
        <v>205</v>
      </c>
      <c r="E115" s="19"/>
      <c r="F115" s="18">
        <v>25</v>
      </c>
      <c r="G115" s="11">
        <f t="shared" si="10"/>
        <v>0</v>
      </c>
      <c r="H115" s="33" t="str">
        <f t="shared" si="11"/>
        <v>INDICAR PRECIO</v>
      </c>
      <c r="I115" s="33"/>
      <c r="J115" s="16"/>
      <c r="K115" s="16"/>
      <c r="L115" s="16"/>
      <c r="M115" s="16"/>
    </row>
    <row r="116" spans="1:13" ht="52.5">
      <c r="A116" s="16" t="s">
        <v>206</v>
      </c>
      <c r="B116" s="16" t="s">
        <v>207</v>
      </c>
      <c r="C116" s="16" t="s">
        <v>49</v>
      </c>
      <c r="D116" s="17" t="s">
        <v>208</v>
      </c>
      <c r="E116" s="19"/>
      <c r="F116" s="18">
        <v>580</v>
      </c>
      <c r="G116" s="11">
        <f t="shared" si="10"/>
        <v>0</v>
      </c>
      <c r="H116" s="33" t="str">
        <f t="shared" si="11"/>
        <v>INDICAR PRECIO</v>
      </c>
      <c r="I116" s="33"/>
      <c r="J116" s="16"/>
      <c r="K116" s="16"/>
      <c r="L116" s="16"/>
      <c r="M116" s="16"/>
    </row>
    <row r="117" spans="1:13" ht="52.5">
      <c r="A117" s="16" t="s">
        <v>209</v>
      </c>
      <c r="B117" s="16" t="s">
        <v>210</v>
      </c>
      <c r="C117" s="16" t="s">
        <v>49</v>
      </c>
      <c r="D117" s="17" t="s">
        <v>211</v>
      </c>
      <c r="E117" s="19"/>
      <c r="F117" s="18">
        <v>25</v>
      </c>
      <c r="G117" s="11">
        <f t="shared" si="10"/>
        <v>0</v>
      </c>
      <c r="H117" s="33" t="str">
        <f t="shared" si="11"/>
        <v>INDICAR PRECIO</v>
      </c>
      <c r="I117" s="33"/>
      <c r="J117" s="16"/>
      <c r="K117" s="16"/>
      <c r="L117" s="16"/>
      <c r="M117" s="16"/>
    </row>
    <row r="118" spans="1:13" ht="52.5">
      <c r="A118" s="16" t="s">
        <v>212</v>
      </c>
      <c r="B118" s="16" t="s">
        <v>213</v>
      </c>
      <c r="C118" s="16" t="s">
        <v>49</v>
      </c>
      <c r="D118" s="17" t="s">
        <v>214</v>
      </c>
      <c r="E118" s="19"/>
      <c r="F118" s="18">
        <v>40</v>
      </c>
      <c r="G118" s="11">
        <f t="shared" si="10"/>
        <v>0</v>
      </c>
      <c r="H118" s="33" t="str">
        <f t="shared" si="11"/>
        <v>INDICAR PRECIO</v>
      </c>
      <c r="I118" s="33"/>
      <c r="J118" s="16"/>
      <c r="K118" s="16"/>
      <c r="L118" s="16"/>
      <c r="M118" s="16"/>
    </row>
    <row r="119" spans="1:13" ht="78.5">
      <c r="A119" s="16" t="s">
        <v>215</v>
      </c>
      <c r="B119" s="16" t="s">
        <v>216</v>
      </c>
      <c r="C119" s="16" t="s">
        <v>49</v>
      </c>
      <c r="D119" s="17" t="s">
        <v>217</v>
      </c>
      <c r="E119" s="19"/>
      <c r="F119" s="18">
        <v>60</v>
      </c>
      <c r="G119" s="11">
        <f t="shared" si="10"/>
        <v>0</v>
      </c>
      <c r="H119" s="33" t="str">
        <f t="shared" si="11"/>
        <v>INDICAR PRECIO</v>
      </c>
      <c r="I119" s="33"/>
      <c r="J119" s="16"/>
      <c r="K119" s="16"/>
      <c r="L119" s="16"/>
      <c r="M119" s="16"/>
    </row>
    <row r="120" spans="1:13">
      <c r="A120" s="16" t="s">
        <v>218</v>
      </c>
      <c r="B120" s="16" t="s">
        <v>219</v>
      </c>
      <c r="C120" s="16" t="s">
        <v>45</v>
      </c>
      <c r="D120" s="17" t="s">
        <v>220</v>
      </c>
      <c r="E120" s="19"/>
      <c r="F120" s="18">
        <v>1</v>
      </c>
      <c r="G120" s="11">
        <f t="shared" si="10"/>
        <v>0</v>
      </c>
      <c r="H120" s="33" t="str">
        <f t="shared" si="11"/>
        <v>INDICAR PRECIO</v>
      </c>
      <c r="I120" s="33"/>
      <c r="J120" s="16"/>
      <c r="K120" s="16"/>
      <c r="L120" s="16"/>
      <c r="M120" s="16"/>
    </row>
    <row r="121" spans="1:13">
      <c r="A121" s="16"/>
      <c r="B121" s="16"/>
      <c r="C121" s="16"/>
      <c r="D121" s="17"/>
      <c r="E121" s="21"/>
      <c r="F121" s="16"/>
      <c r="G121" s="21"/>
      <c r="H121" s="16"/>
      <c r="I121" s="16"/>
      <c r="J121" s="16"/>
      <c r="K121" s="16"/>
      <c r="L121" s="16"/>
      <c r="M121" s="16"/>
    </row>
    <row r="122" spans="1:13">
      <c r="A122" s="16"/>
      <c r="B122" s="16"/>
      <c r="C122" s="16"/>
      <c r="D122" s="17" t="s">
        <v>61</v>
      </c>
      <c r="E122" s="11">
        <f>SUM(G83:G120)</f>
        <v>0</v>
      </c>
      <c r="F122" s="21">
        <v>1</v>
      </c>
      <c r="G122" s="11">
        <f>ROUND(F122*E122,2)</f>
        <v>0</v>
      </c>
      <c r="H122" s="16"/>
      <c r="I122" s="16"/>
      <c r="J122" s="16"/>
      <c r="K122" s="16"/>
      <c r="L122" s="16"/>
      <c r="M122" s="16"/>
    </row>
    <row r="123" spans="1:13">
      <c r="A123" s="16"/>
      <c r="B123" s="16"/>
      <c r="C123" s="16"/>
      <c r="D123" s="17"/>
      <c r="E123" s="21"/>
      <c r="F123" s="16"/>
      <c r="G123" s="21"/>
      <c r="H123" s="16"/>
      <c r="I123" s="16"/>
      <c r="J123" s="16"/>
      <c r="K123" s="16"/>
      <c r="L123" s="16"/>
      <c r="M123" s="16"/>
    </row>
    <row r="124" spans="1:13" s="6" customFormat="1">
      <c r="A124" s="13" t="s">
        <v>2</v>
      </c>
      <c r="B124" s="13"/>
      <c r="C124" s="13" t="s">
        <v>221</v>
      </c>
      <c r="D124" s="14" t="s">
        <v>222</v>
      </c>
      <c r="E124" s="11">
        <f>E160</f>
        <v>0</v>
      </c>
      <c r="F124" s="11">
        <f>F160</f>
        <v>1</v>
      </c>
      <c r="G124" s="11">
        <f>G160</f>
        <v>0</v>
      </c>
      <c r="H124" s="12"/>
      <c r="I124" s="12"/>
      <c r="J124" s="12"/>
      <c r="K124" s="12"/>
      <c r="L124" s="12"/>
      <c r="M124" s="12"/>
    </row>
    <row r="125" spans="1:13">
      <c r="A125" s="16"/>
      <c r="B125" s="16"/>
      <c r="C125" s="16"/>
      <c r="D125" s="17"/>
      <c r="E125" s="21"/>
      <c r="F125" s="16"/>
      <c r="G125" s="21"/>
      <c r="H125" s="16"/>
      <c r="I125" s="16"/>
      <c r="J125" s="16"/>
      <c r="K125" s="16"/>
      <c r="L125" s="16"/>
      <c r="M125" s="16"/>
    </row>
    <row r="126" spans="1:13" ht="104.5">
      <c r="A126" s="16" t="s">
        <v>0</v>
      </c>
      <c r="B126" s="16" t="s">
        <v>223</v>
      </c>
      <c r="C126" s="16" t="s">
        <v>5</v>
      </c>
      <c r="D126" s="17" t="s">
        <v>224</v>
      </c>
      <c r="E126" s="19"/>
      <c r="F126" s="18">
        <v>15</v>
      </c>
      <c r="G126" s="11">
        <f t="shared" ref="G126:G158" si="12">ROUND(E126*F126,2)</f>
        <v>0</v>
      </c>
      <c r="H126" s="33" t="str">
        <f t="shared" ref="H126:H158" si="13">IF(E126&lt;=0,"INDICAR PRECIO","PRECIO INDICADO")</f>
        <v>INDICAR PRECIO</v>
      </c>
      <c r="I126" s="33"/>
      <c r="J126" s="16"/>
      <c r="K126" s="16"/>
      <c r="L126" s="16"/>
      <c r="M126" s="16"/>
    </row>
    <row r="127" spans="1:13" ht="91.5">
      <c r="A127" s="16" t="s">
        <v>7</v>
      </c>
      <c r="B127" s="16" t="s">
        <v>225</v>
      </c>
      <c r="C127" s="16" t="s">
        <v>5</v>
      </c>
      <c r="D127" s="17" t="s">
        <v>226</v>
      </c>
      <c r="E127" s="19"/>
      <c r="F127" s="18">
        <v>30</v>
      </c>
      <c r="G127" s="11">
        <f t="shared" si="12"/>
        <v>0</v>
      </c>
      <c r="H127" s="33" t="str">
        <f t="shared" si="13"/>
        <v>INDICAR PRECIO</v>
      </c>
      <c r="I127" s="33"/>
      <c r="J127" s="16"/>
      <c r="K127" s="16"/>
      <c r="L127" s="16"/>
      <c r="M127" s="16"/>
    </row>
    <row r="128" spans="1:13" ht="143.5">
      <c r="A128" s="16" t="s">
        <v>11</v>
      </c>
      <c r="B128" s="16" t="s">
        <v>227</v>
      </c>
      <c r="C128" s="16" t="s">
        <v>5</v>
      </c>
      <c r="D128" s="17" t="s">
        <v>228</v>
      </c>
      <c r="E128" s="19"/>
      <c r="F128" s="18">
        <v>1</v>
      </c>
      <c r="G128" s="11">
        <f t="shared" si="12"/>
        <v>0</v>
      </c>
      <c r="H128" s="33" t="str">
        <f t="shared" si="13"/>
        <v>INDICAR PRECIO</v>
      </c>
      <c r="I128" s="33"/>
      <c r="J128" s="16"/>
      <c r="K128" s="16"/>
      <c r="L128" s="16"/>
      <c r="M128" s="16"/>
    </row>
    <row r="129" spans="1:13" ht="195.5">
      <c r="A129" s="16" t="s">
        <v>14</v>
      </c>
      <c r="B129" s="16" t="s">
        <v>229</v>
      </c>
      <c r="C129" s="16" t="s">
        <v>5</v>
      </c>
      <c r="D129" s="17" t="s">
        <v>230</v>
      </c>
      <c r="E129" s="19"/>
      <c r="F129" s="18">
        <v>1</v>
      </c>
      <c r="G129" s="11">
        <f t="shared" si="12"/>
        <v>0</v>
      </c>
      <c r="H129" s="33" t="str">
        <f t="shared" si="13"/>
        <v>INDICAR PRECIO</v>
      </c>
      <c r="I129" s="33"/>
      <c r="J129" s="16"/>
      <c r="K129" s="16"/>
      <c r="L129" s="16"/>
      <c r="M129" s="16"/>
    </row>
    <row r="130" spans="1:13" ht="260.5">
      <c r="A130" s="16" t="s">
        <v>17</v>
      </c>
      <c r="B130" s="16" t="s">
        <v>231</v>
      </c>
      <c r="C130" s="16" t="s">
        <v>9</v>
      </c>
      <c r="D130" s="17" t="s">
        <v>232</v>
      </c>
      <c r="E130" s="19"/>
      <c r="F130" s="18">
        <v>152.94</v>
      </c>
      <c r="G130" s="11">
        <f t="shared" si="12"/>
        <v>0</v>
      </c>
      <c r="H130" s="33" t="str">
        <f t="shared" si="13"/>
        <v>INDICAR PRECIO</v>
      </c>
      <c r="I130" s="33"/>
      <c r="J130" s="16"/>
      <c r="K130" s="16"/>
      <c r="L130" s="16"/>
      <c r="M130" s="16"/>
    </row>
    <row r="131" spans="1:13" ht="39.5">
      <c r="A131" s="16" t="s">
        <v>20</v>
      </c>
      <c r="B131" s="16" t="s">
        <v>233</v>
      </c>
      <c r="C131" s="16" t="s">
        <v>45</v>
      </c>
      <c r="D131" s="17" t="s">
        <v>234</v>
      </c>
      <c r="E131" s="19"/>
      <c r="F131" s="18">
        <v>1</v>
      </c>
      <c r="G131" s="11">
        <f t="shared" si="12"/>
        <v>0</v>
      </c>
      <c r="H131" s="33" t="str">
        <f t="shared" si="13"/>
        <v>INDICAR PRECIO</v>
      </c>
      <c r="I131" s="33"/>
      <c r="J131" s="16"/>
      <c r="K131" s="16"/>
      <c r="L131" s="16"/>
      <c r="M131" s="16"/>
    </row>
    <row r="132" spans="1:13" ht="169.5">
      <c r="A132" s="16" t="s">
        <v>24</v>
      </c>
      <c r="B132" s="16" t="s">
        <v>235</v>
      </c>
      <c r="C132" s="16" t="s">
        <v>49</v>
      </c>
      <c r="D132" s="17" t="s">
        <v>236</v>
      </c>
      <c r="E132" s="19"/>
      <c r="F132" s="18">
        <v>9.5399999999999991</v>
      </c>
      <c r="G132" s="11">
        <f t="shared" si="12"/>
        <v>0</v>
      </c>
      <c r="H132" s="33" t="str">
        <f t="shared" si="13"/>
        <v>INDICAR PRECIO</v>
      </c>
      <c r="I132" s="33"/>
      <c r="J132" s="16"/>
      <c r="K132" s="16"/>
      <c r="L132" s="16"/>
      <c r="M132" s="16"/>
    </row>
    <row r="133" spans="1:13" ht="169.5">
      <c r="A133" s="16" t="s">
        <v>27</v>
      </c>
      <c r="B133" s="16" t="s">
        <v>237</v>
      </c>
      <c r="C133" s="16" t="s">
        <v>49</v>
      </c>
      <c r="D133" s="17" t="s">
        <v>238</v>
      </c>
      <c r="E133" s="19"/>
      <c r="F133" s="18">
        <v>22.5</v>
      </c>
      <c r="G133" s="11">
        <f t="shared" si="12"/>
        <v>0</v>
      </c>
      <c r="H133" s="33" t="str">
        <f t="shared" si="13"/>
        <v>INDICAR PRECIO</v>
      </c>
      <c r="I133" s="33"/>
      <c r="J133" s="16"/>
      <c r="K133" s="16"/>
      <c r="L133" s="16"/>
      <c r="M133" s="16"/>
    </row>
    <row r="134" spans="1:13" ht="117.5">
      <c r="A134" s="16" t="s">
        <v>30</v>
      </c>
      <c r="B134" s="16" t="s">
        <v>239</v>
      </c>
      <c r="C134" s="16" t="s">
        <v>5</v>
      </c>
      <c r="D134" s="17" t="s">
        <v>240</v>
      </c>
      <c r="E134" s="19"/>
      <c r="F134" s="18">
        <v>1</v>
      </c>
      <c r="G134" s="11">
        <f t="shared" si="12"/>
        <v>0</v>
      </c>
      <c r="H134" s="33" t="str">
        <f t="shared" si="13"/>
        <v>INDICAR PRECIO</v>
      </c>
      <c r="I134" s="33"/>
      <c r="J134" s="16"/>
      <c r="K134" s="16"/>
      <c r="L134" s="16"/>
      <c r="M134" s="16"/>
    </row>
    <row r="135" spans="1:13" ht="117.5">
      <c r="A135" s="16" t="s">
        <v>33</v>
      </c>
      <c r="B135" s="16" t="s">
        <v>241</v>
      </c>
      <c r="C135" s="16" t="s">
        <v>5</v>
      </c>
      <c r="D135" s="17" t="s">
        <v>242</v>
      </c>
      <c r="E135" s="19"/>
      <c r="F135" s="18">
        <v>1</v>
      </c>
      <c r="G135" s="11">
        <f t="shared" si="12"/>
        <v>0</v>
      </c>
      <c r="H135" s="33" t="str">
        <f t="shared" si="13"/>
        <v>INDICAR PRECIO</v>
      </c>
      <c r="I135" s="33"/>
      <c r="J135" s="16"/>
      <c r="K135" s="16"/>
      <c r="L135" s="16"/>
      <c r="M135" s="16"/>
    </row>
    <row r="136" spans="1:13" ht="91.5">
      <c r="A136" s="16" t="s">
        <v>36</v>
      </c>
      <c r="B136" s="16" t="s">
        <v>243</v>
      </c>
      <c r="C136" s="16" t="s">
        <v>5</v>
      </c>
      <c r="D136" s="17" t="s">
        <v>244</v>
      </c>
      <c r="E136" s="19"/>
      <c r="F136" s="18">
        <v>1</v>
      </c>
      <c r="G136" s="11">
        <f t="shared" si="12"/>
        <v>0</v>
      </c>
      <c r="H136" s="33" t="str">
        <f t="shared" si="13"/>
        <v>INDICAR PRECIO</v>
      </c>
      <c r="I136" s="33"/>
      <c r="J136" s="16"/>
      <c r="K136" s="16"/>
      <c r="L136" s="16"/>
      <c r="M136" s="16"/>
    </row>
    <row r="137" spans="1:13" ht="273.5">
      <c r="A137" s="16" t="s">
        <v>39</v>
      </c>
      <c r="B137" s="16" t="s">
        <v>245</v>
      </c>
      <c r="C137" s="16" t="s">
        <v>5</v>
      </c>
      <c r="D137" s="17" t="s">
        <v>246</v>
      </c>
      <c r="E137" s="19"/>
      <c r="F137" s="18">
        <v>1</v>
      </c>
      <c r="G137" s="11">
        <f t="shared" si="12"/>
        <v>0</v>
      </c>
      <c r="H137" s="33" t="str">
        <f t="shared" si="13"/>
        <v>INDICAR PRECIO</v>
      </c>
      <c r="I137" s="33"/>
      <c r="J137" s="16"/>
      <c r="K137" s="16"/>
      <c r="L137" s="16"/>
      <c r="M137" s="16"/>
    </row>
    <row r="138" spans="1:13" ht="338.5">
      <c r="A138" s="16" t="s">
        <v>43</v>
      </c>
      <c r="B138" s="16" t="s">
        <v>247</v>
      </c>
      <c r="C138" s="16" t="s">
        <v>5</v>
      </c>
      <c r="D138" s="17" t="s">
        <v>248</v>
      </c>
      <c r="E138" s="19"/>
      <c r="F138" s="18">
        <v>5</v>
      </c>
      <c r="G138" s="11">
        <f t="shared" si="12"/>
        <v>0</v>
      </c>
      <c r="H138" s="33" t="str">
        <f t="shared" si="13"/>
        <v>INDICAR PRECIO</v>
      </c>
      <c r="I138" s="33"/>
      <c r="J138" s="16"/>
      <c r="K138" s="16"/>
      <c r="L138" s="16"/>
      <c r="M138" s="16"/>
    </row>
    <row r="139" spans="1:13" ht="39.5">
      <c r="A139" s="16" t="s">
        <v>47</v>
      </c>
      <c r="B139" s="16" t="s">
        <v>249</v>
      </c>
      <c r="C139" s="16" t="s">
        <v>5</v>
      </c>
      <c r="D139" s="17" t="s">
        <v>250</v>
      </c>
      <c r="E139" s="19"/>
      <c r="F139" s="18">
        <v>2</v>
      </c>
      <c r="G139" s="11">
        <f t="shared" si="12"/>
        <v>0</v>
      </c>
      <c r="H139" s="33" t="str">
        <f t="shared" si="13"/>
        <v>INDICAR PRECIO</v>
      </c>
      <c r="I139" s="33"/>
      <c r="J139" s="16"/>
      <c r="K139" s="16"/>
      <c r="L139" s="16"/>
      <c r="M139" s="16"/>
    </row>
    <row r="140" spans="1:13" ht="52.5">
      <c r="A140" s="16" t="s">
        <v>51</v>
      </c>
      <c r="B140" s="16" t="s">
        <v>251</v>
      </c>
      <c r="C140" s="16" t="s">
        <v>5</v>
      </c>
      <c r="D140" s="17" t="s">
        <v>252</v>
      </c>
      <c r="E140" s="19"/>
      <c r="F140" s="18">
        <v>1</v>
      </c>
      <c r="G140" s="11">
        <f t="shared" si="12"/>
        <v>0</v>
      </c>
      <c r="H140" s="33" t="str">
        <f t="shared" si="13"/>
        <v>INDICAR PRECIO</v>
      </c>
      <c r="I140" s="33"/>
      <c r="J140" s="16"/>
      <c r="K140" s="16"/>
      <c r="L140" s="16"/>
      <c r="M140" s="16"/>
    </row>
    <row r="141" spans="1:13" ht="39.5">
      <c r="A141" s="16" t="s">
        <v>54</v>
      </c>
      <c r="B141" s="16" t="s">
        <v>253</v>
      </c>
      <c r="C141" s="16" t="s">
        <v>5</v>
      </c>
      <c r="D141" s="17" t="s">
        <v>254</v>
      </c>
      <c r="E141" s="19"/>
      <c r="F141" s="18">
        <v>2</v>
      </c>
      <c r="G141" s="11">
        <f t="shared" si="12"/>
        <v>0</v>
      </c>
      <c r="H141" s="33" t="str">
        <f t="shared" si="13"/>
        <v>INDICAR PRECIO</v>
      </c>
      <c r="I141" s="33"/>
      <c r="J141" s="16"/>
      <c r="K141" s="16"/>
      <c r="L141" s="16"/>
      <c r="M141" s="16"/>
    </row>
    <row r="142" spans="1:13" ht="65.5">
      <c r="A142" s="16" t="s">
        <v>57</v>
      </c>
      <c r="B142" s="16" t="s">
        <v>255</v>
      </c>
      <c r="C142" s="16" t="s">
        <v>5</v>
      </c>
      <c r="D142" s="17" t="s">
        <v>256</v>
      </c>
      <c r="E142" s="19"/>
      <c r="F142" s="18">
        <v>1</v>
      </c>
      <c r="G142" s="11">
        <f t="shared" si="12"/>
        <v>0</v>
      </c>
      <c r="H142" s="33" t="str">
        <f t="shared" si="13"/>
        <v>INDICAR PRECIO</v>
      </c>
      <c r="I142" s="33"/>
      <c r="J142" s="16"/>
      <c r="K142" s="16"/>
      <c r="L142" s="16"/>
      <c r="M142" s="16"/>
    </row>
    <row r="143" spans="1:13">
      <c r="A143" s="16" t="s">
        <v>158</v>
      </c>
      <c r="B143" s="16" t="s">
        <v>257</v>
      </c>
      <c r="C143" s="16" t="s">
        <v>5</v>
      </c>
      <c r="D143" s="17" t="s">
        <v>258</v>
      </c>
      <c r="E143" s="19"/>
      <c r="F143" s="18">
        <v>2</v>
      </c>
      <c r="G143" s="11">
        <f t="shared" si="12"/>
        <v>0</v>
      </c>
      <c r="H143" s="33" t="str">
        <f t="shared" si="13"/>
        <v>INDICAR PRECIO</v>
      </c>
      <c r="I143" s="33"/>
      <c r="J143" s="16"/>
      <c r="K143" s="16"/>
      <c r="L143" s="16"/>
      <c r="M143" s="16"/>
    </row>
    <row r="144" spans="1:13" ht="78.5">
      <c r="A144" s="16" t="s">
        <v>161</v>
      </c>
      <c r="B144" s="16" t="s">
        <v>259</v>
      </c>
      <c r="C144" s="16" t="s">
        <v>5</v>
      </c>
      <c r="D144" s="17" t="s">
        <v>260</v>
      </c>
      <c r="E144" s="19"/>
      <c r="F144" s="18">
        <v>7</v>
      </c>
      <c r="G144" s="11">
        <f t="shared" si="12"/>
        <v>0</v>
      </c>
      <c r="H144" s="33" t="str">
        <f t="shared" si="13"/>
        <v>INDICAR PRECIO</v>
      </c>
      <c r="I144" s="33"/>
      <c r="J144" s="16"/>
      <c r="K144" s="16"/>
      <c r="L144" s="16"/>
      <c r="M144" s="16"/>
    </row>
    <row r="145" spans="1:13">
      <c r="A145" s="16" t="s">
        <v>164</v>
      </c>
      <c r="B145" s="16" t="s">
        <v>261</v>
      </c>
      <c r="C145" s="16" t="s">
        <v>5</v>
      </c>
      <c r="D145" s="17" t="s">
        <v>262</v>
      </c>
      <c r="E145" s="19"/>
      <c r="F145" s="18">
        <v>1</v>
      </c>
      <c r="G145" s="11">
        <f t="shared" si="12"/>
        <v>0</v>
      </c>
      <c r="H145" s="33" t="str">
        <f t="shared" si="13"/>
        <v>INDICAR PRECIO</v>
      </c>
      <c r="I145" s="33"/>
      <c r="J145" s="16"/>
      <c r="K145" s="16"/>
      <c r="L145" s="16"/>
      <c r="M145" s="16"/>
    </row>
    <row r="146" spans="1:13" ht="156.5">
      <c r="A146" s="16" t="s">
        <v>167</v>
      </c>
      <c r="B146" s="16" t="s">
        <v>263</v>
      </c>
      <c r="C146" s="16" t="s">
        <v>5</v>
      </c>
      <c r="D146" s="17" t="s">
        <v>264</v>
      </c>
      <c r="E146" s="19"/>
      <c r="F146" s="18">
        <v>1</v>
      </c>
      <c r="G146" s="11">
        <f t="shared" si="12"/>
        <v>0</v>
      </c>
      <c r="H146" s="33" t="str">
        <f t="shared" si="13"/>
        <v>INDICAR PRECIO</v>
      </c>
      <c r="I146" s="33"/>
      <c r="J146" s="16"/>
      <c r="K146" s="16"/>
      <c r="L146" s="16"/>
      <c r="M146" s="16"/>
    </row>
    <row r="147" spans="1:13" ht="221.5">
      <c r="A147" s="16" t="s">
        <v>170</v>
      </c>
      <c r="B147" s="16" t="s">
        <v>265</v>
      </c>
      <c r="C147" s="16" t="s">
        <v>49</v>
      </c>
      <c r="D147" s="17" t="s">
        <v>266</v>
      </c>
      <c r="E147" s="19"/>
      <c r="F147" s="18">
        <v>6.2</v>
      </c>
      <c r="G147" s="11">
        <f t="shared" si="12"/>
        <v>0</v>
      </c>
      <c r="H147" s="33" t="str">
        <f t="shared" si="13"/>
        <v>INDICAR PRECIO</v>
      </c>
      <c r="I147" s="33"/>
      <c r="J147" s="16"/>
      <c r="K147" s="16"/>
      <c r="L147" s="16"/>
      <c r="M147" s="16"/>
    </row>
    <row r="148" spans="1:13" ht="195.5">
      <c r="A148" s="16" t="s">
        <v>173</v>
      </c>
      <c r="B148" s="16" t="s">
        <v>267</v>
      </c>
      <c r="C148" s="16" t="s">
        <v>49</v>
      </c>
      <c r="D148" s="17" t="s">
        <v>268</v>
      </c>
      <c r="E148" s="19"/>
      <c r="F148" s="18">
        <v>1.5</v>
      </c>
      <c r="G148" s="11">
        <f t="shared" si="12"/>
        <v>0</v>
      </c>
      <c r="H148" s="33" t="str">
        <f t="shared" si="13"/>
        <v>INDICAR PRECIO</v>
      </c>
      <c r="I148" s="33"/>
      <c r="J148" s="16"/>
      <c r="K148" s="16"/>
      <c r="L148" s="16"/>
      <c r="M148" s="16"/>
    </row>
    <row r="149" spans="1:13" ht="195.5">
      <c r="A149" s="16" t="s">
        <v>176</v>
      </c>
      <c r="B149" s="16" t="s">
        <v>269</v>
      </c>
      <c r="C149" s="16" t="s">
        <v>49</v>
      </c>
      <c r="D149" s="17" t="s">
        <v>270</v>
      </c>
      <c r="E149" s="19"/>
      <c r="F149" s="18">
        <v>18.5</v>
      </c>
      <c r="G149" s="11">
        <f t="shared" si="12"/>
        <v>0</v>
      </c>
      <c r="H149" s="33" t="str">
        <f t="shared" si="13"/>
        <v>INDICAR PRECIO</v>
      </c>
      <c r="I149" s="33"/>
      <c r="J149" s="16"/>
      <c r="K149" s="16"/>
      <c r="L149" s="16"/>
      <c r="M149" s="16"/>
    </row>
    <row r="150" spans="1:13" ht="195.5">
      <c r="A150" s="16" t="s">
        <v>179</v>
      </c>
      <c r="B150" s="16" t="s">
        <v>271</v>
      </c>
      <c r="C150" s="16" t="s">
        <v>49</v>
      </c>
      <c r="D150" s="17" t="s">
        <v>272</v>
      </c>
      <c r="E150" s="19"/>
      <c r="F150" s="18">
        <v>4</v>
      </c>
      <c r="G150" s="11">
        <f t="shared" si="12"/>
        <v>0</v>
      </c>
      <c r="H150" s="33" t="str">
        <f t="shared" si="13"/>
        <v>INDICAR PRECIO</v>
      </c>
      <c r="I150" s="33"/>
      <c r="J150" s="16"/>
      <c r="K150" s="16"/>
      <c r="L150" s="16"/>
      <c r="M150" s="16"/>
    </row>
    <row r="151" spans="1:13" ht="195.5">
      <c r="A151" s="16" t="s">
        <v>182</v>
      </c>
      <c r="B151" s="16" t="s">
        <v>273</v>
      </c>
      <c r="C151" s="16" t="s">
        <v>49</v>
      </c>
      <c r="D151" s="17" t="s">
        <v>274</v>
      </c>
      <c r="E151" s="19"/>
      <c r="F151" s="18">
        <v>11.55</v>
      </c>
      <c r="G151" s="11">
        <f t="shared" si="12"/>
        <v>0</v>
      </c>
      <c r="H151" s="33" t="str">
        <f t="shared" si="13"/>
        <v>INDICAR PRECIO</v>
      </c>
      <c r="I151" s="33"/>
      <c r="J151" s="16"/>
      <c r="K151" s="16"/>
      <c r="L151" s="16"/>
      <c r="M151" s="16"/>
    </row>
    <row r="152" spans="1:13" ht="143.5">
      <c r="A152" s="16" t="s">
        <v>185</v>
      </c>
      <c r="B152" s="16" t="s">
        <v>275</v>
      </c>
      <c r="C152" s="16" t="s">
        <v>49</v>
      </c>
      <c r="D152" s="17" t="s">
        <v>276</v>
      </c>
      <c r="E152" s="19"/>
      <c r="F152" s="18">
        <v>23</v>
      </c>
      <c r="G152" s="11">
        <f t="shared" si="12"/>
        <v>0</v>
      </c>
      <c r="H152" s="33" t="str">
        <f t="shared" si="13"/>
        <v>INDICAR PRECIO</v>
      </c>
      <c r="I152" s="33"/>
      <c r="J152" s="16"/>
      <c r="K152" s="16"/>
      <c r="L152" s="16"/>
      <c r="M152" s="16"/>
    </row>
    <row r="153" spans="1:13" ht="39.5">
      <c r="A153" s="16" t="s">
        <v>188</v>
      </c>
      <c r="B153" s="16" t="s">
        <v>277</v>
      </c>
      <c r="C153" s="16" t="s">
        <v>49</v>
      </c>
      <c r="D153" s="17" t="s">
        <v>278</v>
      </c>
      <c r="E153" s="19"/>
      <c r="F153" s="18">
        <v>100</v>
      </c>
      <c r="G153" s="11">
        <f t="shared" si="12"/>
        <v>0</v>
      </c>
      <c r="H153" s="33" t="str">
        <f t="shared" si="13"/>
        <v>INDICAR PRECIO</v>
      </c>
      <c r="I153" s="33"/>
      <c r="J153" s="16"/>
      <c r="K153" s="16"/>
      <c r="L153" s="16"/>
      <c r="M153" s="16"/>
    </row>
    <row r="154" spans="1:13" ht="26.5">
      <c r="A154" s="16" t="s">
        <v>191</v>
      </c>
      <c r="B154" s="16" t="s">
        <v>279</v>
      </c>
      <c r="C154" s="16" t="s">
        <v>9</v>
      </c>
      <c r="D154" s="17" t="s">
        <v>280</v>
      </c>
      <c r="E154" s="19"/>
      <c r="F154" s="18">
        <v>4</v>
      </c>
      <c r="G154" s="11">
        <f t="shared" si="12"/>
        <v>0</v>
      </c>
      <c r="H154" s="33" t="str">
        <f t="shared" si="13"/>
        <v>INDICAR PRECIO</v>
      </c>
      <c r="I154" s="33"/>
      <c r="J154" s="16"/>
      <c r="K154" s="16"/>
      <c r="L154" s="16"/>
      <c r="M154" s="16"/>
    </row>
    <row r="155" spans="1:13" ht="26.5">
      <c r="A155" s="16" t="s">
        <v>194</v>
      </c>
      <c r="B155" s="16" t="s">
        <v>281</v>
      </c>
      <c r="C155" s="16" t="s">
        <v>45</v>
      </c>
      <c r="D155" s="17" t="s">
        <v>282</v>
      </c>
      <c r="E155" s="19"/>
      <c r="F155" s="18">
        <v>1</v>
      </c>
      <c r="G155" s="11">
        <f t="shared" si="12"/>
        <v>0</v>
      </c>
      <c r="H155" s="33" t="str">
        <f t="shared" si="13"/>
        <v>INDICAR PRECIO</v>
      </c>
      <c r="I155" s="33"/>
      <c r="J155" s="16"/>
      <c r="K155" s="16"/>
      <c r="L155" s="16"/>
      <c r="M155" s="16"/>
    </row>
    <row r="156" spans="1:13" ht="52.5">
      <c r="A156" s="16" t="s">
        <v>197</v>
      </c>
      <c r="B156" s="16" t="s">
        <v>283</v>
      </c>
      <c r="C156" s="16" t="s">
        <v>5</v>
      </c>
      <c r="D156" s="17" t="s">
        <v>284</v>
      </c>
      <c r="E156" s="19"/>
      <c r="F156" s="18">
        <v>1</v>
      </c>
      <c r="G156" s="11">
        <f t="shared" si="12"/>
        <v>0</v>
      </c>
      <c r="H156" s="33" t="str">
        <f t="shared" si="13"/>
        <v>INDICAR PRECIO</v>
      </c>
      <c r="I156" s="33"/>
      <c r="J156" s="16"/>
      <c r="K156" s="16"/>
      <c r="L156" s="16"/>
      <c r="M156" s="16"/>
    </row>
    <row r="157" spans="1:13" ht="52.5">
      <c r="A157" s="16" t="s">
        <v>200</v>
      </c>
      <c r="B157" s="16" t="s">
        <v>207</v>
      </c>
      <c r="C157" s="16" t="s">
        <v>49</v>
      </c>
      <c r="D157" s="17" t="s">
        <v>208</v>
      </c>
      <c r="E157" s="19"/>
      <c r="F157" s="18">
        <v>100</v>
      </c>
      <c r="G157" s="11">
        <f t="shared" si="12"/>
        <v>0</v>
      </c>
      <c r="H157" s="33" t="str">
        <f t="shared" si="13"/>
        <v>INDICAR PRECIO</v>
      </c>
      <c r="I157" s="33"/>
      <c r="J157" s="16"/>
      <c r="K157" s="16"/>
      <c r="L157" s="16"/>
      <c r="M157" s="16"/>
    </row>
    <row r="158" spans="1:13">
      <c r="A158" s="16" t="s">
        <v>203</v>
      </c>
      <c r="B158" s="16" t="s">
        <v>285</v>
      </c>
      <c r="C158" s="16" t="s">
        <v>286</v>
      </c>
      <c r="D158" s="17" t="s">
        <v>287</v>
      </c>
      <c r="E158" s="19"/>
      <c r="F158" s="18">
        <v>10</v>
      </c>
      <c r="G158" s="11">
        <f t="shared" si="12"/>
        <v>0</v>
      </c>
      <c r="H158" s="33" t="str">
        <f t="shared" si="13"/>
        <v>INDICAR PRECIO</v>
      </c>
      <c r="I158" s="33"/>
      <c r="J158" s="16"/>
      <c r="K158" s="16"/>
      <c r="L158" s="16"/>
      <c r="M158" s="16"/>
    </row>
    <row r="159" spans="1:13">
      <c r="A159" s="16"/>
      <c r="B159" s="16"/>
      <c r="C159" s="16"/>
      <c r="D159" s="17"/>
      <c r="E159" s="21"/>
      <c r="F159" s="16"/>
      <c r="G159" s="21"/>
      <c r="H159" s="16"/>
      <c r="I159" s="16"/>
      <c r="J159" s="16"/>
      <c r="K159" s="16"/>
      <c r="L159" s="16"/>
      <c r="M159" s="16"/>
    </row>
    <row r="160" spans="1:13">
      <c r="A160" s="16"/>
      <c r="B160" s="16"/>
      <c r="C160" s="16"/>
      <c r="D160" s="17" t="s">
        <v>61</v>
      </c>
      <c r="E160" s="11">
        <f>SUM(G126:G158)</f>
        <v>0</v>
      </c>
      <c r="F160" s="21">
        <v>1</v>
      </c>
      <c r="G160" s="11">
        <f>ROUND(F160*E160,2)</f>
        <v>0</v>
      </c>
      <c r="H160" s="16"/>
      <c r="I160" s="16"/>
      <c r="J160" s="16"/>
      <c r="K160" s="16"/>
      <c r="L160" s="16"/>
      <c r="M160" s="16"/>
    </row>
    <row r="161" spans="1:13">
      <c r="A161" s="16"/>
      <c r="B161" s="16"/>
      <c r="C161" s="16"/>
      <c r="D161" s="17"/>
      <c r="E161" s="21"/>
      <c r="F161" s="16"/>
      <c r="G161" s="21"/>
      <c r="H161" s="16"/>
      <c r="I161" s="16"/>
      <c r="J161" s="16"/>
      <c r="K161" s="16"/>
      <c r="L161" s="16"/>
      <c r="M161" s="16"/>
    </row>
    <row r="162" spans="1:13" s="6" customFormat="1">
      <c r="A162" s="13" t="s">
        <v>2</v>
      </c>
      <c r="B162" s="13"/>
      <c r="C162" s="13" t="s">
        <v>33</v>
      </c>
      <c r="D162" s="14" t="s">
        <v>288</v>
      </c>
      <c r="E162" s="11">
        <f>E167</f>
        <v>0</v>
      </c>
      <c r="F162" s="11">
        <f>F167</f>
        <v>1</v>
      </c>
      <c r="G162" s="11">
        <f>G167</f>
        <v>0</v>
      </c>
      <c r="H162" s="12"/>
      <c r="I162" s="12"/>
      <c r="J162" s="12"/>
      <c r="K162" s="12"/>
      <c r="L162" s="12"/>
      <c r="M162" s="12"/>
    </row>
    <row r="163" spans="1:13">
      <c r="A163" s="16"/>
      <c r="B163" s="16"/>
      <c r="C163" s="16"/>
      <c r="D163" s="17"/>
      <c r="E163" s="21"/>
      <c r="F163" s="16"/>
      <c r="G163" s="21"/>
      <c r="H163" s="16"/>
      <c r="I163" s="16"/>
      <c r="J163" s="16"/>
      <c r="K163" s="16"/>
      <c r="L163" s="16"/>
      <c r="M163" s="16"/>
    </row>
    <row r="164" spans="1:13" ht="169.5">
      <c r="A164" s="16" t="s">
        <v>0</v>
      </c>
      <c r="B164" s="16" t="s">
        <v>289</v>
      </c>
      <c r="C164" s="16" t="s">
        <v>5</v>
      </c>
      <c r="D164" s="17" t="s">
        <v>290</v>
      </c>
      <c r="E164" s="19"/>
      <c r="F164" s="18">
        <v>5</v>
      </c>
      <c r="G164" s="11">
        <f>ROUND(E164*F164,2)</f>
        <v>0</v>
      </c>
      <c r="H164" s="33" t="str">
        <f t="shared" ref="H164:H165" si="14">IF(E164&lt;=0,"INDICAR PRECIO","PRECIO INDICADO")</f>
        <v>INDICAR PRECIO</v>
      </c>
      <c r="I164" s="33"/>
      <c r="J164" s="16"/>
      <c r="K164" s="16"/>
      <c r="L164" s="16"/>
      <c r="M164" s="16"/>
    </row>
    <row r="165" spans="1:13" ht="169.5">
      <c r="A165" s="16" t="s">
        <v>7</v>
      </c>
      <c r="B165" s="16" t="s">
        <v>291</v>
      </c>
      <c r="C165" s="16" t="s">
        <v>5</v>
      </c>
      <c r="D165" s="17" t="s">
        <v>292</v>
      </c>
      <c r="E165" s="19"/>
      <c r="F165" s="18">
        <v>2</v>
      </c>
      <c r="G165" s="11">
        <f>ROUND(E165*F165,2)</f>
        <v>0</v>
      </c>
      <c r="H165" s="33" t="str">
        <f t="shared" si="14"/>
        <v>INDICAR PRECIO</v>
      </c>
      <c r="I165" s="33"/>
      <c r="J165" s="16"/>
      <c r="K165" s="16"/>
      <c r="L165" s="16"/>
      <c r="M165" s="16"/>
    </row>
    <row r="166" spans="1:13">
      <c r="A166" s="16"/>
      <c r="B166" s="16"/>
      <c r="C166" s="16"/>
      <c r="D166" s="17"/>
      <c r="E166" s="21"/>
      <c r="F166" s="16"/>
      <c r="G166" s="21"/>
      <c r="H166" s="16"/>
      <c r="I166" s="16"/>
      <c r="J166" s="16"/>
      <c r="K166" s="16"/>
      <c r="L166" s="16"/>
      <c r="M166" s="16"/>
    </row>
    <row r="167" spans="1:13">
      <c r="A167" s="16"/>
      <c r="B167" s="16"/>
      <c r="C167" s="16"/>
      <c r="D167" s="17" t="s">
        <v>61</v>
      </c>
      <c r="E167" s="11">
        <f>SUM(G164:G165)</f>
        <v>0</v>
      </c>
      <c r="F167" s="21">
        <v>1</v>
      </c>
      <c r="G167" s="11">
        <f>ROUND(F167*E167,2)</f>
        <v>0</v>
      </c>
      <c r="H167" s="16"/>
      <c r="I167" s="16"/>
      <c r="J167" s="16"/>
      <c r="K167" s="16"/>
      <c r="L167" s="16"/>
      <c r="M167" s="16"/>
    </row>
    <row r="168" spans="1:13">
      <c r="A168" s="16"/>
      <c r="B168" s="16"/>
      <c r="C168" s="16"/>
      <c r="D168" s="17"/>
      <c r="E168" s="21"/>
      <c r="F168" s="16"/>
      <c r="G168" s="21"/>
      <c r="H168" s="16"/>
      <c r="I168" s="16"/>
      <c r="J168" s="16"/>
      <c r="K168" s="16"/>
      <c r="L168" s="16"/>
      <c r="M168" s="16"/>
    </row>
    <row r="169" spans="1:13" s="6" customFormat="1">
      <c r="A169" s="13" t="s">
        <v>2</v>
      </c>
      <c r="B169" s="13"/>
      <c r="C169" s="13" t="s">
        <v>36</v>
      </c>
      <c r="D169" s="14" t="s">
        <v>293</v>
      </c>
      <c r="E169" s="11">
        <f>E176</f>
        <v>0</v>
      </c>
      <c r="F169" s="11">
        <f>F176</f>
        <v>1</v>
      </c>
      <c r="G169" s="11">
        <f>G176</f>
        <v>0</v>
      </c>
      <c r="H169" s="12"/>
      <c r="I169" s="12"/>
      <c r="J169" s="12"/>
      <c r="K169" s="12"/>
      <c r="L169" s="12"/>
      <c r="M169" s="12"/>
    </row>
    <row r="170" spans="1:13">
      <c r="A170" s="16"/>
      <c r="B170" s="16"/>
      <c r="C170" s="16"/>
      <c r="D170" s="17"/>
      <c r="E170" s="21"/>
      <c r="F170" s="16"/>
      <c r="G170" s="21"/>
      <c r="H170" s="16"/>
      <c r="I170" s="16"/>
      <c r="J170" s="16"/>
      <c r="K170" s="16"/>
      <c r="L170" s="16"/>
      <c r="M170" s="16"/>
    </row>
    <row r="171" spans="1:13" ht="52.5">
      <c r="A171" s="16" t="s">
        <v>0</v>
      </c>
      <c r="B171" s="16" t="s">
        <v>294</v>
      </c>
      <c r="C171" s="16" t="s">
        <v>5</v>
      </c>
      <c r="D171" s="17" t="s">
        <v>295</v>
      </c>
      <c r="E171" s="19"/>
      <c r="F171" s="18">
        <v>4</v>
      </c>
      <c r="G171" s="11">
        <f>ROUND(E171*F171,2)</f>
        <v>0</v>
      </c>
      <c r="H171" s="33" t="str">
        <f t="shared" ref="H171:H174" si="15">IF(E171&lt;=0,"INDICAR PRECIO","PRECIO INDICADO")</f>
        <v>INDICAR PRECIO</v>
      </c>
      <c r="I171" s="33"/>
      <c r="J171" s="16"/>
      <c r="K171" s="16"/>
      <c r="L171" s="16"/>
      <c r="M171" s="16"/>
    </row>
    <row r="172" spans="1:13" ht="52.5">
      <c r="A172" s="16" t="s">
        <v>7</v>
      </c>
      <c r="B172" s="16" t="s">
        <v>296</v>
      </c>
      <c r="C172" s="16" t="s">
        <v>5</v>
      </c>
      <c r="D172" s="17" t="s">
        <v>297</v>
      </c>
      <c r="E172" s="19"/>
      <c r="F172" s="18">
        <v>2</v>
      </c>
      <c r="G172" s="11">
        <f>ROUND(E172*F172,2)</f>
        <v>0</v>
      </c>
      <c r="H172" s="33" t="str">
        <f t="shared" si="15"/>
        <v>INDICAR PRECIO</v>
      </c>
      <c r="I172" s="33"/>
      <c r="J172" s="16"/>
      <c r="K172" s="16"/>
      <c r="L172" s="16"/>
      <c r="M172" s="16"/>
    </row>
    <row r="173" spans="1:13" ht="39.5">
      <c r="A173" s="16" t="s">
        <v>11</v>
      </c>
      <c r="B173" s="16" t="s">
        <v>298</v>
      </c>
      <c r="C173" s="16" t="s">
        <v>5</v>
      </c>
      <c r="D173" s="17" t="s">
        <v>299</v>
      </c>
      <c r="E173" s="19"/>
      <c r="F173" s="18">
        <v>1</v>
      </c>
      <c r="G173" s="11">
        <f>ROUND(E173*F173,2)</f>
        <v>0</v>
      </c>
      <c r="H173" s="33" t="str">
        <f t="shared" si="15"/>
        <v>INDICAR PRECIO</v>
      </c>
      <c r="I173" s="33"/>
      <c r="J173" s="16"/>
      <c r="K173" s="16"/>
      <c r="L173" s="16"/>
      <c r="M173" s="16"/>
    </row>
    <row r="174" spans="1:13" ht="52.5">
      <c r="A174" s="16" t="s">
        <v>14</v>
      </c>
      <c r="B174" s="16" t="s">
        <v>300</v>
      </c>
      <c r="C174" s="16" t="s">
        <v>5</v>
      </c>
      <c r="D174" s="17" t="s">
        <v>301</v>
      </c>
      <c r="E174" s="19"/>
      <c r="F174" s="18">
        <v>5</v>
      </c>
      <c r="G174" s="11">
        <f>ROUND(E174*F174,2)</f>
        <v>0</v>
      </c>
      <c r="H174" s="33" t="str">
        <f t="shared" si="15"/>
        <v>INDICAR PRECIO</v>
      </c>
      <c r="I174" s="33"/>
      <c r="J174" s="16"/>
      <c r="K174" s="16"/>
      <c r="L174" s="16"/>
      <c r="M174" s="16"/>
    </row>
    <row r="175" spans="1:13">
      <c r="A175" s="16"/>
      <c r="B175" s="16"/>
      <c r="C175" s="16"/>
      <c r="D175" s="17"/>
      <c r="E175" s="21"/>
      <c r="F175" s="16"/>
      <c r="G175" s="21"/>
      <c r="H175" s="16"/>
      <c r="I175" s="16"/>
      <c r="J175" s="16"/>
      <c r="K175" s="16"/>
      <c r="L175" s="16"/>
      <c r="M175" s="16"/>
    </row>
    <row r="176" spans="1:13">
      <c r="A176" s="16"/>
      <c r="B176" s="16"/>
      <c r="C176" s="16"/>
      <c r="D176" s="17" t="s">
        <v>61</v>
      </c>
      <c r="E176" s="11">
        <f>SUM(G171:G174)</f>
        <v>0</v>
      </c>
      <c r="F176" s="21">
        <v>1</v>
      </c>
      <c r="G176" s="11">
        <f>ROUND(F176*E176,2)</f>
        <v>0</v>
      </c>
      <c r="H176" s="16"/>
      <c r="I176" s="16"/>
      <c r="J176" s="16"/>
      <c r="K176" s="16"/>
      <c r="L176" s="16"/>
      <c r="M176" s="16"/>
    </row>
    <row r="177" spans="1:13">
      <c r="A177" s="16"/>
      <c r="B177" s="16"/>
      <c r="C177" s="16"/>
      <c r="D177" s="17"/>
      <c r="E177" s="21"/>
      <c r="F177" s="16"/>
      <c r="G177" s="21"/>
      <c r="H177" s="16"/>
      <c r="I177" s="16"/>
      <c r="J177" s="16"/>
      <c r="K177" s="16"/>
      <c r="L177" s="16"/>
      <c r="M177" s="16"/>
    </row>
    <row r="178" spans="1:13" s="6" customFormat="1">
      <c r="A178" s="13" t="s">
        <v>2</v>
      </c>
      <c r="B178" s="13"/>
      <c r="C178" s="13" t="s">
        <v>39</v>
      </c>
      <c r="D178" s="14" t="s">
        <v>302</v>
      </c>
      <c r="E178" s="11">
        <f>E195</f>
        <v>0</v>
      </c>
      <c r="F178" s="11">
        <f>F195</f>
        <v>1</v>
      </c>
      <c r="G178" s="11">
        <f>G195</f>
        <v>0</v>
      </c>
      <c r="H178" s="12"/>
      <c r="I178" s="12"/>
      <c r="J178" s="12"/>
      <c r="K178" s="12"/>
      <c r="L178" s="12"/>
      <c r="M178" s="12"/>
    </row>
    <row r="179" spans="1:13">
      <c r="A179" s="16"/>
      <c r="B179" s="16"/>
      <c r="C179" s="16"/>
      <c r="D179" s="17"/>
      <c r="E179" s="21"/>
      <c r="F179" s="16"/>
      <c r="G179" s="21"/>
      <c r="H179" s="16"/>
      <c r="I179" s="16"/>
      <c r="J179" s="16"/>
      <c r="K179" s="16"/>
      <c r="L179" s="16"/>
      <c r="M179" s="16"/>
    </row>
    <row r="180" spans="1:13" ht="26.5">
      <c r="A180" s="16" t="s">
        <v>0</v>
      </c>
      <c r="B180" s="16" t="s">
        <v>303</v>
      </c>
      <c r="C180" s="16" t="s">
        <v>5</v>
      </c>
      <c r="D180" s="17" t="s">
        <v>304</v>
      </c>
      <c r="E180" s="19"/>
      <c r="F180" s="18">
        <v>1</v>
      </c>
      <c r="G180" s="11">
        <f t="shared" ref="G180:G193" si="16">ROUND(E180*F180,2)</f>
        <v>0</v>
      </c>
      <c r="H180" s="33" t="str">
        <f t="shared" ref="H180:H193" si="17">IF(E180&lt;=0,"INDICAR PRECIO","PRECIO INDICADO")</f>
        <v>INDICAR PRECIO</v>
      </c>
      <c r="I180" s="33"/>
      <c r="J180" s="16"/>
      <c r="K180" s="16"/>
      <c r="L180" s="16"/>
      <c r="M180" s="16"/>
    </row>
    <row r="181" spans="1:13" ht="208.5">
      <c r="A181" s="16" t="s">
        <v>7</v>
      </c>
      <c r="B181" s="16" t="s">
        <v>305</v>
      </c>
      <c r="C181" s="16" t="s">
        <v>5</v>
      </c>
      <c r="D181" s="17" t="s">
        <v>306</v>
      </c>
      <c r="E181" s="19"/>
      <c r="F181" s="18">
        <v>1</v>
      </c>
      <c r="G181" s="11">
        <f t="shared" si="16"/>
        <v>0</v>
      </c>
      <c r="H181" s="33" t="str">
        <f t="shared" si="17"/>
        <v>INDICAR PRECIO</v>
      </c>
      <c r="I181" s="33"/>
      <c r="J181" s="16"/>
      <c r="K181" s="16"/>
      <c r="L181" s="16"/>
      <c r="M181" s="16"/>
    </row>
    <row r="182" spans="1:13" ht="39.5">
      <c r="A182" s="16" t="s">
        <v>11</v>
      </c>
      <c r="B182" s="16" t="s">
        <v>307</v>
      </c>
      <c r="C182" s="16" t="s">
        <v>5</v>
      </c>
      <c r="D182" s="17" t="s">
        <v>308</v>
      </c>
      <c r="E182" s="19"/>
      <c r="F182" s="18">
        <v>2</v>
      </c>
      <c r="G182" s="11">
        <f t="shared" si="16"/>
        <v>0</v>
      </c>
      <c r="H182" s="33" t="str">
        <f t="shared" si="17"/>
        <v>INDICAR PRECIO</v>
      </c>
      <c r="I182" s="33"/>
      <c r="J182" s="16"/>
      <c r="K182" s="16"/>
      <c r="L182" s="16"/>
      <c r="M182" s="16"/>
    </row>
    <row r="183" spans="1:13" ht="195.5">
      <c r="A183" s="16" t="s">
        <v>14</v>
      </c>
      <c r="B183" s="16" t="s">
        <v>309</v>
      </c>
      <c r="C183" s="16" t="s">
        <v>5</v>
      </c>
      <c r="D183" s="17" t="s">
        <v>310</v>
      </c>
      <c r="E183" s="19"/>
      <c r="F183" s="18">
        <v>1</v>
      </c>
      <c r="G183" s="11">
        <f t="shared" si="16"/>
        <v>0</v>
      </c>
      <c r="H183" s="33" t="str">
        <f t="shared" si="17"/>
        <v>INDICAR PRECIO</v>
      </c>
      <c r="I183" s="33"/>
      <c r="J183" s="16"/>
      <c r="K183" s="16"/>
      <c r="L183" s="16"/>
      <c r="M183" s="16"/>
    </row>
    <row r="184" spans="1:13" ht="26.5">
      <c r="A184" s="16" t="s">
        <v>17</v>
      </c>
      <c r="B184" s="16" t="s">
        <v>311</v>
      </c>
      <c r="C184" s="16" t="s">
        <v>5</v>
      </c>
      <c r="D184" s="17" t="s">
        <v>312</v>
      </c>
      <c r="E184" s="19"/>
      <c r="F184" s="18">
        <v>1</v>
      </c>
      <c r="G184" s="11">
        <f t="shared" si="16"/>
        <v>0</v>
      </c>
      <c r="H184" s="33" t="str">
        <f t="shared" si="17"/>
        <v>INDICAR PRECIO</v>
      </c>
      <c r="I184" s="33"/>
      <c r="J184" s="16"/>
      <c r="K184" s="16"/>
      <c r="L184" s="16"/>
      <c r="M184" s="16"/>
    </row>
    <row r="185" spans="1:13" ht="39.5">
      <c r="A185" s="16" t="s">
        <v>20</v>
      </c>
      <c r="B185" s="16" t="s">
        <v>313</v>
      </c>
      <c r="C185" s="16" t="s">
        <v>5</v>
      </c>
      <c r="D185" s="17" t="s">
        <v>314</v>
      </c>
      <c r="E185" s="19"/>
      <c r="F185" s="18">
        <v>1</v>
      </c>
      <c r="G185" s="11">
        <f t="shared" si="16"/>
        <v>0</v>
      </c>
      <c r="H185" s="33" t="str">
        <f t="shared" si="17"/>
        <v>INDICAR PRECIO</v>
      </c>
      <c r="I185" s="33"/>
      <c r="J185" s="16"/>
      <c r="K185" s="16"/>
      <c r="L185" s="16"/>
      <c r="M185" s="16"/>
    </row>
    <row r="186" spans="1:13" ht="39.5">
      <c r="A186" s="16" t="s">
        <v>24</v>
      </c>
      <c r="B186" s="16" t="s">
        <v>315</v>
      </c>
      <c r="C186" s="16" t="s">
        <v>5</v>
      </c>
      <c r="D186" s="17" t="s">
        <v>316</v>
      </c>
      <c r="E186" s="19"/>
      <c r="F186" s="18">
        <v>1</v>
      </c>
      <c r="G186" s="11">
        <f t="shared" si="16"/>
        <v>0</v>
      </c>
      <c r="H186" s="33" t="str">
        <f t="shared" si="17"/>
        <v>INDICAR PRECIO</v>
      </c>
      <c r="I186" s="33"/>
      <c r="J186" s="16"/>
      <c r="K186" s="16"/>
      <c r="L186" s="16"/>
      <c r="M186" s="16"/>
    </row>
    <row r="187" spans="1:13" ht="156.5">
      <c r="A187" s="16" t="s">
        <v>27</v>
      </c>
      <c r="B187" s="16" t="s">
        <v>317</v>
      </c>
      <c r="C187" s="16" t="s">
        <v>5</v>
      </c>
      <c r="D187" s="17" t="s">
        <v>318</v>
      </c>
      <c r="E187" s="19"/>
      <c r="F187" s="18">
        <v>1</v>
      </c>
      <c r="G187" s="11">
        <f t="shared" si="16"/>
        <v>0</v>
      </c>
      <c r="H187" s="33" t="str">
        <f t="shared" si="17"/>
        <v>INDICAR PRECIO</v>
      </c>
      <c r="I187" s="33"/>
      <c r="J187" s="16"/>
      <c r="K187" s="16"/>
      <c r="L187" s="16"/>
      <c r="M187" s="16"/>
    </row>
    <row r="188" spans="1:13" ht="26.5">
      <c r="A188" s="16" t="s">
        <v>30</v>
      </c>
      <c r="B188" s="16" t="s">
        <v>319</v>
      </c>
      <c r="C188" s="16" t="s">
        <v>5</v>
      </c>
      <c r="D188" s="17" t="s">
        <v>320</v>
      </c>
      <c r="E188" s="19"/>
      <c r="F188" s="18">
        <v>1</v>
      </c>
      <c r="G188" s="11">
        <f t="shared" si="16"/>
        <v>0</v>
      </c>
      <c r="H188" s="33" t="str">
        <f t="shared" si="17"/>
        <v>INDICAR PRECIO</v>
      </c>
      <c r="I188" s="33"/>
      <c r="J188" s="16"/>
      <c r="K188" s="16"/>
      <c r="L188" s="16"/>
      <c r="M188" s="16"/>
    </row>
    <row r="189" spans="1:13" ht="26.5">
      <c r="A189" s="16" t="s">
        <v>33</v>
      </c>
      <c r="B189" s="16" t="s">
        <v>321</v>
      </c>
      <c r="C189" s="16" t="s">
        <v>5</v>
      </c>
      <c r="D189" s="17" t="s">
        <v>322</v>
      </c>
      <c r="E189" s="19"/>
      <c r="F189" s="18">
        <v>1</v>
      </c>
      <c r="G189" s="11">
        <f t="shared" si="16"/>
        <v>0</v>
      </c>
      <c r="H189" s="33" t="str">
        <f t="shared" si="17"/>
        <v>INDICAR PRECIO</v>
      </c>
      <c r="I189" s="33"/>
      <c r="J189" s="16"/>
      <c r="K189" s="16"/>
      <c r="L189" s="16"/>
      <c r="M189" s="16"/>
    </row>
    <row r="190" spans="1:13" ht="26.5">
      <c r="A190" s="16" t="s">
        <v>36</v>
      </c>
      <c r="B190" s="16" t="s">
        <v>323</v>
      </c>
      <c r="C190" s="16" t="s">
        <v>5</v>
      </c>
      <c r="D190" s="17" t="s">
        <v>324</v>
      </c>
      <c r="E190" s="19"/>
      <c r="F190" s="18">
        <v>1</v>
      </c>
      <c r="G190" s="11">
        <f t="shared" si="16"/>
        <v>0</v>
      </c>
      <c r="H190" s="33" t="str">
        <f t="shared" si="17"/>
        <v>INDICAR PRECIO</v>
      </c>
      <c r="I190" s="33"/>
      <c r="J190" s="16"/>
      <c r="K190" s="16"/>
      <c r="L190" s="16"/>
      <c r="M190" s="16"/>
    </row>
    <row r="191" spans="1:13" ht="52.5">
      <c r="A191" s="16" t="s">
        <v>39</v>
      </c>
      <c r="B191" s="16" t="s">
        <v>325</v>
      </c>
      <c r="C191" s="16" t="s">
        <v>5</v>
      </c>
      <c r="D191" s="17" t="s">
        <v>326</v>
      </c>
      <c r="E191" s="19"/>
      <c r="F191" s="18">
        <v>1</v>
      </c>
      <c r="G191" s="11">
        <f t="shared" si="16"/>
        <v>0</v>
      </c>
      <c r="H191" s="33" t="str">
        <f t="shared" si="17"/>
        <v>INDICAR PRECIO</v>
      </c>
      <c r="I191" s="33"/>
      <c r="J191" s="16"/>
      <c r="K191" s="16"/>
      <c r="L191" s="16"/>
      <c r="M191" s="16"/>
    </row>
    <row r="192" spans="1:13" ht="117.5">
      <c r="A192" s="16" t="s">
        <v>43</v>
      </c>
      <c r="B192" s="16" t="s">
        <v>327</v>
      </c>
      <c r="C192" s="16" t="s">
        <v>5</v>
      </c>
      <c r="D192" s="17" t="s">
        <v>328</v>
      </c>
      <c r="E192" s="19"/>
      <c r="F192" s="18">
        <v>2</v>
      </c>
      <c r="G192" s="11">
        <f t="shared" si="16"/>
        <v>0</v>
      </c>
      <c r="H192" s="33" t="str">
        <f t="shared" si="17"/>
        <v>INDICAR PRECIO</v>
      </c>
      <c r="I192" s="33"/>
      <c r="J192" s="16"/>
      <c r="K192" s="16"/>
      <c r="L192" s="16"/>
      <c r="M192" s="16"/>
    </row>
    <row r="193" spans="1:13" ht="182.5">
      <c r="A193" s="16" t="s">
        <v>47</v>
      </c>
      <c r="B193" s="16" t="s">
        <v>329</v>
      </c>
      <c r="C193" s="16" t="s">
        <v>49</v>
      </c>
      <c r="D193" s="17" t="s">
        <v>330</v>
      </c>
      <c r="E193" s="19"/>
      <c r="F193" s="18">
        <v>2.2999999999999998</v>
      </c>
      <c r="G193" s="11">
        <f t="shared" si="16"/>
        <v>0</v>
      </c>
      <c r="H193" s="33" t="str">
        <f t="shared" si="17"/>
        <v>INDICAR PRECIO</v>
      </c>
      <c r="I193" s="33"/>
      <c r="J193" s="16"/>
      <c r="K193" s="16"/>
      <c r="L193" s="16"/>
      <c r="M193" s="16"/>
    </row>
    <row r="194" spans="1:13">
      <c r="A194" s="16"/>
      <c r="B194" s="16"/>
      <c r="C194" s="16"/>
      <c r="D194" s="17"/>
      <c r="E194" s="21"/>
      <c r="F194" s="16"/>
      <c r="G194" s="21"/>
      <c r="H194" s="16"/>
      <c r="I194" s="16"/>
      <c r="J194" s="16"/>
      <c r="K194" s="16"/>
      <c r="L194" s="16"/>
      <c r="M194" s="16"/>
    </row>
    <row r="195" spans="1:13">
      <c r="A195" s="16"/>
      <c r="B195" s="16"/>
      <c r="C195" s="16"/>
      <c r="D195" s="17" t="s">
        <v>61</v>
      </c>
      <c r="E195" s="11">
        <f>SUM(G180:G193)</f>
        <v>0</v>
      </c>
      <c r="F195" s="21">
        <v>1</v>
      </c>
      <c r="G195" s="11">
        <f>ROUND(F195*E195,2)</f>
        <v>0</v>
      </c>
      <c r="H195" s="16"/>
      <c r="I195" s="16"/>
      <c r="J195" s="16"/>
      <c r="K195" s="16"/>
      <c r="L195" s="16"/>
      <c r="M195" s="16"/>
    </row>
    <row r="196" spans="1:13">
      <c r="A196" s="16"/>
      <c r="B196" s="16"/>
      <c r="C196" s="16"/>
      <c r="D196" s="17"/>
      <c r="E196" s="21"/>
      <c r="F196" s="16"/>
      <c r="G196" s="21"/>
      <c r="H196" s="16"/>
      <c r="I196" s="16"/>
      <c r="J196" s="16"/>
      <c r="K196" s="16"/>
      <c r="L196" s="16"/>
      <c r="M196" s="16"/>
    </row>
    <row r="197" spans="1:13" s="6" customFormat="1">
      <c r="A197" s="13" t="s">
        <v>2</v>
      </c>
      <c r="B197" s="13"/>
      <c r="C197" s="13" t="s">
        <v>43</v>
      </c>
      <c r="D197" s="14" t="s">
        <v>331</v>
      </c>
      <c r="E197" s="11">
        <f>E206</f>
        <v>0</v>
      </c>
      <c r="F197" s="11">
        <f>F206</f>
        <v>1</v>
      </c>
      <c r="G197" s="11">
        <f>G206</f>
        <v>0</v>
      </c>
      <c r="H197" s="12"/>
      <c r="I197" s="12"/>
      <c r="J197" s="12"/>
      <c r="K197" s="12"/>
      <c r="L197" s="12"/>
      <c r="M197" s="12"/>
    </row>
    <row r="198" spans="1:13">
      <c r="A198" s="16"/>
      <c r="B198" s="16"/>
      <c r="C198" s="16"/>
      <c r="D198" s="17"/>
      <c r="E198" s="21"/>
      <c r="F198" s="16"/>
      <c r="G198" s="21"/>
      <c r="H198" s="16"/>
      <c r="I198" s="16"/>
      <c r="J198" s="16"/>
      <c r="K198" s="16"/>
      <c r="L198" s="16"/>
      <c r="M198" s="16"/>
    </row>
    <row r="199" spans="1:13" ht="143.5">
      <c r="A199" s="16" t="s">
        <v>0</v>
      </c>
      <c r="B199" s="16" t="s">
        <v>332</v>
      </c>
      <c r="C199" s="16" t="s">
        <v>5</v>
      </c>
      <c r="D199" s="17" t="s">
        <v>333</v>
      </c>
      <c r="E199" s="19"/>
      <c r="F199" s="18">
        <v>2</v>
      </c>
      <c r="G199" s="11">
        <f t="shared" ref="G199:G204" si="18">ROUND(E199*F199,2)</f>
        <v>0</v>
      </c>
      <c r="H199" s="33" t="str">
        <f t="shared" ref="H199:H204" si="19">IF(E199&lt;=0,"INDICAR PRECIO","PRECIO INDICADO")</f>
        <v>INDICAR PRECIO</v>
      </c>
      <c r="I199" s="33"/>
      <c r="J199" s="16"/>
      <c r="K199" s="16"/>
      <c r="L199" s="16"/>
      <c r="M199" s="16"/>
    </row>
    <row r="200" spans="1:13" ht="156.5">
      <c r="A200" s="16" t="s">
        <v>7</v>
      </c>
      <c r="B200" s="16" t="s">
        <v>334</v>
      </c>
      <c r="C200" s="16" t="s">
        <v>5</v>
      </c>
      <c r="D200" s="17" t="s">
        <v>335</v>
      </c>
      <c r="E200" s="19"/>
      <c r="F200" s="18">
        <v>1</v>
      </c>
      <c r="G200" s="11">
        <f t="shared" si="18"/>
        <v>0</v>
      </c>
      <c r="H200" s="33" t="str">
        <f t="shared" si="19"/>
        <v>INDICAR PRECIO</v>
      </c>
      <c r="I200" s="33"/>
      <c r="J200" s="16"/>
      <c r="K200" s="16"/>
      <c r="L200" s="16"/>
      <c r="M200" s="16"/>
    </row>
    <row r="201" spans="1:13" ht="156.5">
      <c r="A201" s="16" t="s">
        <v>11</v>
      </c>
      <c r="B201" s="16" t="s">
        <v>336</v>
      </c>
      <c r="C201" s="16" t="s">
        <v>5</v>
      </c>
      <c r="D201" s="17" t="s">
        <v>337</v>
      </c>
      <c r="E201" s="19"/>
      <c r="F201" s="18">
        <v>1</v>
      </c>
      <c r="G201" s="11">
        <f t="shared" si="18"/>
        <v>0</v>
      </c>
      <c r="H201" s="33" t="str">
        <f t="shared" si="19"/>
        <v>INDICAR PRECIO</v>
      </c>
      <c r="I201" s="33"/>
      <c r="J201" s="16"/>
      <c r="K201" s="16"/>
      <c r="L201" s="16"/>
      <c r="M201" s="16"/>
    </row>
    <row r="202" spans="1:13" ht="156.5">
      <c r="A202" s="16" t="s">
        <v>14</v>
      </c>
      <c r="B202" s="16" t="s">
        <v>338</v>
      </c>
      <c r="C202" s="16" t="s">
        <v>5</v>
      </c>
      <c r="D202" s="17" t="s">
        <v>339</v>
      </c>
      <c r="E202" s="19"/>
      <c r="F202" s="18">
        <v>1</v>
      </c>
      <c r="G202" s="11">
        <f t="shared" si="18"/>
        <v>0</v>
      </c>
      <c r="H202" s="33" t="str">
        <f t="shared" si="19"/>
        <v>INDICAR PRECIO</v>
      </c>
      <c r="I202" s="33"/>
      <c r="J202" s="16"/>
      <c r="K202" s="16"/>
      <c r="L202" s="16"/>
      <c r="M202" s="16"/>
    </row>
    <row r="203" spans="1:13" ht="156.5">
      <c r="A203" s="16" t="s">
        <v>17</v>
      </c>
      <c r="B203" s="16" t="s">
        <v>340</v>
      </c>
      <c r="C203" s="16" t="s">
        <v>5</v>
      </c>
      <c r="D203" s="17" t="s">
        <v>341</v>
      </c>
      <c r="E203" s="19"/>
      <c r="F203" s="18">
        <v>1</v>
      </c>
      <c r="G203" s="11">
        <f t="shared" si="18"/>
        <v>0</v>
      </c>
      <c r="H203" s="33" t="str">
        <f t="shared" si="19"/>
        <v>INDICAR PRECIO</v>
      </c>
      <c r="I203" s="33"/>
      <c r="J203" s="16"/>
      <c r="K203" s="16"/>
      <c r="L203" s="16"/>
      <c r="M203" s="16"/>
    </row>
    <row r="204" spans="1:13" ht="156.5">
      <c r="A204" s="16" t="s">
        <v>20</v>
      </c>
      <c r="B204" s="16" t="s">
        <v>342</v>
      </c>
      <c r="C204" s="16" t="s">
        <v>5</v>
      </c>
      <c r="D204" s="17" t="s">
        <v>343</v>
      </c>
      <c r="E204" s="19"/>
      <c r="F204" s="18">
        <v>3</v>
      </c>
      <c r="G204" s="11">
        <f t="shared" si="18"/>
        <v>0</v>
      </c>
      <c r="H204" s="33" t="str">
        <f t="shared" si="19"/>
        <v>INDICAR PRECIO</v>
      </c>
      <c r="I204" s="33"/>
      <c r="J204" s="16"/>
      <c r="K204" s="16"/>
      <c r="L204" s="16"/>
      <c r="M204" s="16"/>
    </row>
    <row r="205" spans="1:13">
      <c r="A205" s="16"/>
      <c r="B205" s="16"/>
      <c r="C205" s="16"/>
      <c r="D205" s="17"/>
      <c r="E205" s="21"/>
      <c r="F205" s="16"/>
      <c r="G205" s="21"/>
      <c r="H205" s="16"/>
      <c r="I205" s="16"/>
      <c r="J205" s="16"/>
      <c r="K205" s="16"/>
      <c r="L205" s="16"/>
      <c r="M205" s="16"/>
    </row>
    <row r="206" spans="1:13">
      <c r="A206" s="16"/>
      <c r="B206" s="16"/>
      <c r="C206" s="16"/>
      <c r="D206" s="17" t="s">
        <v>61</v>
      </c>
      <c r="E206" s="11">
        <f>SUM(G199:G204)</f>
        <v>0</v>
      </c>
      <c r="F206" s="21">
        <v>1</v>
      </c>
      <c r="G206" s="11">
        <f>ROUND(F206*E206,2)</f>
        <v>0</v>
      </c>
      <c r="H206" s="16"/>
      <c r="I206" s="16"/>
      <c r="J206" s="16"/>
      <c r="K206" s="16"/>
      <c r="L206" s="16"/>
      <c r="M206" s="16"/>
    </row>
    <row r="207" spans="1:13">
      <c r="A207" s="16"/>
      <c r="B207" s="16"/>
      <c r="C207" s="16"/>
      <c r="D207" s="17"/>
      <c r="E207" s="21"/>
      <c r="F207" s="16"/>
      <c r="G207" s="21"/>
      <c r="H207" s="16"/>
      <c r="I207" s="16"/>
      <c r="J207" s="16"/>
      <c r="K207" s="16"/>
      <c r="L207" s="16"/>
      <c r="M207" s="16"/>
    </row>
    <row r="208" spans="1:13" s="6" customFormat="1">
      <c r="A208" s="13" t="s">
        <v>2</v>
      </c>
      <c r="B208" s="13"/>
      <c r="C208" s="13" t="s">
        <v>47</v>
      </c>
      <c r="D208" s="14" t="s">
        <v>344</v>
      </c>
      <c r="E208" s="11">
        <f>E216</f>
        <v>0</v>
      </c>
      <c r="F208" s="11">
        <f>F216</f>
        <v>1</v>
      </c>
      <c r="G208" s="11">
        <f>G216</f>
        <v>0</v>
      </c>
      <c r="H208" s="12"/>
      <c r="I208" s="12"/>
      <c r="J208" s="12"/>
      <c r="K208" s="12"/>
      <c r="L208" s="12"/>
      <c r="M208" s="12"/>
    </row>
    <row r="209" spans="1:13">
      <c r="A209" s="16"/>
      <c r="B209" s="16"/>
      <c r="C209" s="16"/>
      <c r="D209" s="17"/>
      <c r="E209" s="21"/>
      <c r="F209" s="16"/>
      <c r="G209" s="21"/>
      <c r="H209" s="16"/>
      <c r="I209" s="16"/>
      <c r="J209" s="16"/>
      <c r="K209" s="16"/>
      <c r="L209" s="16"/>
      <c r="M209" s="16"/>
    </row>
    <row r="210" spans="1:13" ht="156.5">
      <c r="A210" s="16" t="s">
        <v>0</v>
      </c>
      <c r="B210" s="16" t="s">
        <v>345</v>
      </c>
      <c r="C210" s="16" t="s">
        <v>59</v>
      </c>
      <c r="D210" s="17" t="s">
        <v>346</v>
      </c>
      <c r="E210" s="19"/>
      <c r="F210" s="18">
        <v>70</v>
      </c>
      <c r="G210" s="11">
        <f>ROUND(E210*F210,2)</f>
        <v>0</v>
      </c>
      <c r="H210" s="33" t="str">
        <f t="shared" ref="H210:H214" si="20">IF(E210&lt;=0,"INDICAR PRECIO","PRECIO INDICADO")</f>
        <v>INDICAR PRECIO</v>
      </c>
      <c r="I210" s="33"/>
      <c r="J210" s="16"/>
      <c r="K210" s="16"/>
      <c r="L210" s="16"/>
      <c r="M210" s="16"/>
    </row>
    <row r="211" spans="1:13" ht="182.5">
      <c r="A211" s="16" t="s">
        <v>7</v>
      </c>
      <c r="B211" s="16" t="s">
        <v>347</v>
      </c>
      <c r="C211" s="16" t="s">
        <v>5</v>
      </c>
      <c r="D211" s="17" t="s">
        <v>348</v>
      </c>
      <c r="E211" s="19"/>
      <c r="F211" s="18">
        <v>7</v>
      </c>
      <c r="G211" s="11">
        <f>ROUND(E211*F211,2)</f>
        <v>0</v>
      </c>
      <c r="H211" s="33" t="str">
        <f t="shared" si="20"/>
        <v>INDICAR PRECIO</v>
      </c>
      <c r="I211" s="33"/>
      <c r="J211" s="16"/>
      <c r="K211" s="16"/>
      <c r="L211" s="16"/>
      <c r="M211" s="16"/>
    </row>
    <row r="212" spans="1:13" ht="117.5">
      <c r="A212" s="16" t="s">
        <v>11</v>
      </c>
      <c r="B212" s="16" t="s">
        <v>349</v>
      </c>
      <c r="C212" s="16" t="s">
        <v>5</v>
      </c>
      <c r="D212" s="17" t="s">
        <v>350</v>
      </c>
      <c r="E212" s="19"/>
      <c r="F212" s="18">
        <v>1</v>
      </c>
      <c r="G212" s="11">
        <f>ROUND(E212*F212,2)</f>
        <v>0</v>
      </c>
      <c r="H212" s="33" t="str">
        <f t="shared" si="20"/>
        <v>INDICAR PRECIO</v>
      </c>
      <c r="I212" s="33"/>
      <c r="J212" s="16"/>
      <c r="K212" s="16"/>
      <c r="L212" s="16"/>
      <c r="M212" s="16"/>
    </row>
    <row r="213" spans="1:13" ht="169.5">
      <c r="A213" s="16" t="s">
        <v>14</v>
      </c>
      <c r="B213" s="16" t="s">
        <v>351</v>
      </c>
      <c r="C213" s="16" t="s">
        <v>5</v>
      </c>
      <c r="D213" s="17" t="s">
        <v>352</v>
      </c>
      <c r="E213" s="19"/>
      <c r="F213" s="18">
        <v>1</v>
      </c>
      <c r="G213" s="11">
        <f>ROUND(E213*F213,2)</f>
        <v>0</v>
      </c>
      <c r="H213" s="33" t="str">
        <f t="shared" si="20"/>
        <v>INDICAR PRECIO</v>
      </c>
      <c r="I213" s="33"/>
      <c r="J213" s="16"/>
      <c r="K213" s="16"/>
      <c r="L213" s="16"/>
      <c r="M213" s="16"/>
    </row>
    <row r="214" spans="1:13" ht="130.5">
      <c r="A214" s="16" t="s">
        <v>17</v>
      </c>
      <c r="B214" s="16" t="s">
        <v>353</v>
      </c>
      <c r="C214" s="16" t="s">
        <v>5</v>
      </c>
      <c r="D214" s="17" t="s">
        <v>354</v>
      </c>
      <c r="E214" s="19"/>
      <c r="F214" s="18">
        <v>1</v>
      </c>
      <c r="G214" s="11">
        <f>ROUND(E214*F214,2)</f>
        <v>0</v>
      </c>
      <c r="H214" s="33" t="str">
        <f t="shared" si="20"/>
        <v>INDICAR PRECIO</v>
      </c>
      <c r="I214" s="33"/>
      <c r="J214" s="16"/>
      <c r="K214" s="16"/>
      <c r="L214" s="16"/>
      <c r="M214" s="16"/>
    </row>
    <row r="215" spans="1:13">
      <c r="A215" s="16"/>
      <c r="B215" s="16"/>
      <c r="C215" s="16"/>
      <c r="D215" s="17"/>
      <c r="E215" s="21"/>
      <c r="F215" s="16"/>
      <c r="G215" s="21"/>
      <c r="H215" s="16"/>
      <c r="I215" s="16"/>
      <c r="J215" s="16"/>
      <c r="K215" s="16"/>
      <c r="L215" s="16"/>
      <c r="M215" s="16"/>
    </row>
    <row r="216" spans="1:13">
      <c r="A216" s="16"/>
      <c r="B216" s="16"/>
      <c r="C216" s="16"/>
      <c r="D216" s="17" t="s">
        <v>61</v>
      </c>
      <c r="E216" s="11">
        <f>SUM(G210:G214)</f>
        <v>0</v>
      </c>
      <c r="F216" s="21">
        <v>1</v>
      </c>
      <c r="G216" s="11">
        <f>ROUND(F216*E216,2)</f>
        <v>0</v>
      </c>
      <c r="H216" s="16"/>
      <c r="I216" s="16"/>
      <c r="J216" s="16"/>
      <c r="K216" s="16"/>
      <c r="L216" s="16"/>
      <c r="M216" s="16"/>
    </row>
    <row r="217" spans="1:13">
      <c r="A217" s="16"/>
      <c r="B217" s="16"/>
      <c r="C217" s="16"/>
      <c r="D217" s="17"/>
      <c r="E217" s="21"/>
      <c r="F217" s="16"/>
      <c r="G217" s="21"/>
      <c r="H217" s="16"/>
      <c r="I217" s="16"/>
      <c r="J217" s="16"/>
      <c r="K217" s="16"/>
      <c r="L217" s="16"/>
      <c r="M217" s="16"/>
    </row>
    <row r="218" spans="1:13" s="6" customFormat="1">
      <c r="A218" s="13" t="s">
        <v>2</v>
      </c>
      <c r="B218" s="13"/>
      <c r="C218" s="13" t="s">
        <v>51</v>
      </c>
      <c r="D218" s="14" t="s">
        <v>355</v>
      </c>
      <c r="E218" s="11">
        <f>E224</f>
        <v>0</v>
      </c>
      <c r="F218" s="11">
        <f>F224</f>
        <v>1</v>
      </c>
      <c r="G218" s="11">
        <f>G224</f>
        <v>0</v>
      </c>
      <c r="H218" s="12"/>
      <c r="I218" s="12"/>
      <c r="J218" s="12"/>
      <c r="K218" s="12"/>
      <c r="L218" s="12"/>
      <c r="M218" s="12"/>
    </row>
    <row r="219" spans="1:13">
      <c r="A219" s="16"/>
      <c r="B219" s="16"/>
      <c r="C219" s="16"/>
      <c r="D219" s="17"/>
      <c r="E219" s="21"/>
      <c r="F219" s="16"/>
      <c r="G219" s="21"/>
      <c r="H219" s="16"/>
      <c r="I219" s="16"/>
      <c r="J219" s="16"/>
      <c r="K219" s="16"/>
      <c r="L219" s="16"/>
      <c r="M219" s="16"/>
    </row>
    <row r="220" spans="1:13">
      <c r="A220" s="16" t="s">
        <v>0</v>
      </c>
      <c r="B220" s="16" t="s">
        <v>356</v>
      </c>
      <c r="C220" s="16" t="s">
        <v>5</v>
      </c>
      <c r="D220" s="17" t="s">
        <v>357</v>
      </c>
      <c r="E220" s="19"/>
      <c r="F220" s="18">
        <v>1</v>
      </c>
      <c r="G220" s="11">
        <f>ROUND(E220*F220,2)</f>
        <v>0</v>
      </c>
      <c r="H220" s="33" t="str">
        <f t="shared" ref="H220:H222" si="21">IF(E220&lt;=0,"INDICAR PRECIO","PRECIO INDICADO")</f>
        <v>INDICAR PRECIO</v>
      </c>
      <c r="I220" s="33"/>
      <c r="J220" s="16"/>
      <c r="K220" s="16"/>
      <c r="L220" s="16"/>
      <c r="M220" s="16"/>
    </row>
    <row r="221" spans="1:13">
      <c r="A221" s="16" t="s">
        <v>7</v>
      </c>
      <c r="B221" s="16" t="s">
        <v>358</v>
      </c>
      <c r="C221" s="16" t="s">
        <v>5</v>
      </c>
      <c r="D221" s="17" t="s">
        <v>359</v>
      </c>
      <c r="E221" s="19"/>
      <c r="F221" s="18">
        <v>1</v>
      </c>
      <c r="G221" s="11">
        <f>ROUND(E221*F221,2)</f>
        <v>0</v>
      </c>
      <c r="H221" s="33" t="str">
        <f t="shared" si="21"/>
        <v>INDICAR PRECIO</v>
      </c>
      <c r="I221" s="33"/>
      <c r="J221" s="16"/>
      <c r="K221" s="16"/>
      <c r="L221" s="16"/>
      <c r="M221" s="16"/>
    </row>
    <row r="222" spans="1:13">
      <c r="A222" s="16" t="s">
        <v>11</v>
      </c>
      <c r="B222" s="16" t="s">
        <v>360</v>
      </c>
      <c r="C222" s="16" t="s">
        <v>5</v>
      </c>
      <c r="D222" s="17" t="s">
        <v>361</v>
      </c>
      <c r="E222" s="19"/>
      <c r="F222" s="18">
        <v>1</v>
      </c>
      <c r="G222" s="11">
        <f>ROUND(E222*F222,2)</f>
        <v>0</v>
      </c>
      <c r="H222" s="33" t="str">
        <f t="shared" si="21"/>
        <v>INDICAR PRECIO</v>
      </c>
      <c r="I222" s="33"/>
      <c r="J222" s="16"/>
      <c r="K222" s="16"/>
      <c r="L222" s="16"/>
      <c r="M222" s="16"/>
    </row>
    <row r="223" spans="1:13">
      <c r="A223" s="16"/>
      <c r="B223" s="16"/>
      <c r="C223" s="16"/>
      <c r="D223" s="17"/>
      <c r="E223" s="21"/>
      <c r="F223" s="16"/>
      <c r="G223" s="21"/>
      <c r="H223" s="16"/>
      <c r="I223" s="16"/>
      <c r="J223" s="16"/>
      <c r="K223" s="16"/>
      <c r="L223" s="16"/>
      <c r="M223" s="16"/>
    </row>
    <row r="224" spans="1:13">
      <c r="A224" s="16"/>
      <c r="B224" s="16"/>
      <c r="C224" s="16"/>
      <c r="D224" s="17" t="s">
        <v>61</v>
      </c>
      <c r="E224" s="11">
        <f>SUM(G220:G222)</f>
        <v>0</v>
      </c>
      <c r="F224" s="21">
        <v>1</v>
      </c>
      <c r="G224" s="11">
        <f>ROUND(F224*E224,2)</f>
        <v>0</v>
      </c>
      <c r="H224" s="16"/>
      <c r="I224" s="16"/>
      <c r="J224" s="16"/>
      <c r="K224" s="16"/>
      <c r="L224" s="16"/>
      <c r="M224" s="16"/>
    </row>
    <row r="226" spans="4:11">
      <c r="D226" s="1" t="s">
        <v>389</v>
      </c>
      <c r="E226" s="21">
        <f>SUM(G218+G208+G197+G178+G169+G162+G124+G81+G74+G66+G60+G49+G38+G27+G5)</f>
        <v>0</v>
      </c>
      <c r="F226" s="21">
        <v>1</v>
      </c>
      <c r="G226" s="21">
        <f>ROUND(F226*E226,2)</f>
        <v>0</v>
      </c>
    </row>
    <row r="229" spans="4:11">
      <c r="D229" s="39" t="s">
        <v>369</v>
      </c>
      <c r="E229" s="39"/>
      <c r="F229" s="38" t="str">
        <f>IF(COUNTIF(H5:I223,"INDICAR PRECIO"),"OFERTA INCOMPLETA",G224+G216+G206+G195+G176+G167+G160+G122+G79+G72+G64+G58+G47+G36+G25)</f>
        <v>OFERTA INCOMPLETA</v>
      </c>
      <c r="G229" s="38"/>
      <c r="H229" s="23"/>
      <c r="I229" s="22"/>
      <c r="J229" s="2"/>
      <c r="K229" s="2"/>
    </row>
    <row r="230" spans="4:11">
      <c r="D230" s="41"/>
      <c r="E230" s="42"/>
      <c r="F230" s="42"/>
      <c r="G230" s="43"/>
      <c r="H230" s="23"/>
      <c r="I230" s="22"/>
      <c r="J230" s="2"/>
      <c r="K230" s="2"/>
    </row>
    <row r="231" spans="4:11">
      <c r="D231" s="24" t="s">
        <v>391</v>
      </c>
      <c r="E231" s="24"/>
      <c r="F231" s="38" t="str">
        <f>IF(COUNTIF(H5:I223,"INDICAR PRECIO"),"OFERTA INCOMPLETA",ROUND(F229*0.05,2))</f>
        <v>OFERTA INCOMPLETA</v>
      </c>
      <c r="G231" s="38"/>
      <c r="H231" s="23"/>
      <c r="I231" s="22"/>
      <c r="J231" s="2"/>
      <c r="K231" s="2"/>
    </row>
    <row r="232" spans="4:11">
      <c r="D232" s="39" t="s">
        <v>392</v>
      </c>
      <c r="E232" s="39"/>
      <c r="F232" s="38" t="str">
        <f>IF(COUNTIF(H5:I223,"INDICAR PRECIO"),"OFERTA INCOMPLETA",ROUND(F229*0.05,2))</f>
        <v>OFERTA INCOMPLETA</v>
      </c>
      <c r="G232" s="38"/>
      <c r="H232" s="23"/>
      <c r="I232" s="22"/>
      <c r="J232" s="2"/>
      <c r="K232" s="2"/>
    </row>
    <row r="233" spans="4:11">
      <c r="D233" s="25"/>
      <c r="E233" s="25"/>
      <c r="F233" s="26"/>
      <c r="G233" s="26"/>
      <c r="H233" s="23"/>
      <c r="I233" s="22"/>
      <c r="J233" s="2"/>
      <c r="K233" s="2"/>
    </row>
    <row r="234" spans="4:11" ht="57.5" customHeight="1">
      <c r="D234" s="36" t="s">
        <v>370</v>
      </c>
      <c r="E234" s="36"/>
      <c r="F234" s="40" t="str">
        <f>IF(COUNTIF(H5:I223,"INDICAR PRECIO"),"OFERTA INCOMPLETA",F229+F231+F232)</f>
        <v>OFERTA INCOMPLETA</v>
      </c>
      <c r="G234" s="40"/>
      <c r="H234" s="27" t="s">
        <v>371</v>
      </c>
      <c r="I234" s="32">
        <v>212500.10743801654</v>
      </c>
      <c r="J234" s="37" t="s">
        <v>372</v>
      </c>
      <c r="K234" s="37"/>
    </row>
    <row r="235" spans="4:11">
      <c r="D235" s="23"/>
      <c r="E235" s="2"/>
      <c r="F235" s="2"/>
      <c r="G235" s="2"/>
      <c r="H235" s="2"/>
      <c r="I235" s="2"/>
      <c r="J235" s="2"/>
      <c r="K235" s="6"/>
    </row>
    <row r="236" spans="4:11" ht="50.5" customHeight="1">
      <c r="D236" s="36" t="str">
        <f>IF(F234&gt;I234,"OFERTA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E236" s="36"/>
      <c r="F236" s="2"/>
      <c r="G236" s="2"/>
      <c r="H236" s="2"/>
      <c r="I236" s="2"/>
      <c r="J236" s="2"/>
      <c r="K236" s="2"/>
    </row>
    <row r="237" spans="4:11" ht="65" customHeight="1">
      <c r="D237" s="37" t="s">
        <v>373</v>
      </c>
      <c r="E237" s="37"/>
      <c r="F237" s="28"/>
      <c r="G237" s="28"/>
      <c r="H237" s="2"/>
      <c r="I237" s="2"/>
      <c r="J237" s="2"/>
      <c r="K237" s="2"/>
    </row>
  </sheetData>
  <sheetProtection algorithmName="SHA-512" hashValue="DXYgweZvDM0jX3nvq4li/vU90pf2w2qdH0mTHIdq3Yx31xqBKwUGPjQ7pSvUGAfcMrZsIkNXQ15ljxnGo0AOkA==" saltValue="B4SmJPahVzeE1Z+wfHwR6Q==" spinCount="100000" sheet="1" objects="1" scenarios="1"/>
  <mergeCells count="158">
    <mergeCell ref="D236:E236"/>
    <mergeCell ref="D237:E237"/>
    <mergeCell ref="F231:G231"/>
    <mergeCell ref="D232:E232"/>
    <mergeCell ref="F232:G232"/>
    <mergeCell ref="D234:E234"/>
    <mergeCell ref="F234:G234"/>
    <mergeCell ref="J234:K234"/>
    <mergeCell ref="H220:I220"/>
    <mergeCell ref="H221:I221"/>
    <mergeCell ref="H222:I222"/>
    <mergeCell ref="D229:E229"/>
    <mergeCell ref="F229:G229"/>
    <mergeCell ref="D230:G230"/>
    <mergeCell ref="H204:I204"/>
    <mergeCell ref="H210:I210"/>
    <mergeCell ref="H211:I211"/>
    <mergeCell ref="H212:I212"/>
    <mergeCell ref="H213:I213"/>
    <mergeCell ref="H214:I214"/>
    <mergeCell ref="H193:I193"/>
    <mergeCell ref="H199:I199"/>
    <mergeCell ref="H200:I200"/>
    <mergeCell ref="H201:I201"/>
    <mergeCell ref="H202:I202"/>
    <mergeCell ref="H203:I203"/>
    <mergeCell ref="H187:I187"/>
    <mergeCell ref="H188:I188"/>
    <mergeCell ref="H189:I189"/>
    <mergeCell ref="H190:I190"/>
    <mergeCell ref="H191:I191"/>
    <mergeCell ref="H192:I192"/>
    <mergeCell ref="H181:I181"/>
    <mergeCell ref="H182:I182"/>
    <mergeCell ref="H183:I183"/>
    <mergeCell ref="H184:I184"/>
    <mergeCell ref="H185:I185"/>
    <mergeCell ref="H186:I186"/>
    <mergeCell ref="H165:I165"/>
    <mergeCell ref="H171:I171"/>
    <mergeCell ref="H172:I172"/>
    <mergeCell ref="H173:I173"/>
    <mergeCell ref="H174:I174"/>
    <mergeCell ref="H180:I180"/>
    <mergeCell ref="H154:I154"/>
    <mergeCell ref="H155:I155"/>
    <mergeCell ref="H156:I156"/>
    <mergeCell ref="H157:I157"/>
    <mergeCell ref="H158:I158"/>
    <mergeCell ref="H164:I164"/>
    <mergeCell ref="H148:I148"/>
    <mergeCell ref="H149:I149"/>
    <mergeCell ref="H150:I150"/>
    <mergeCell ref="H151:I151"/>
    <mergeCell ref="H152:I152"/>
    <mergeCell ref="H153:I153"/>
    <mergeCell ref="H142:I142"/>
    <mergeCell ref="H143:I143"/>
    <mergeCell ref="H144:I144"/>
    <mergeCell ref="H145:I145"/>
    <mergeCell ref="H146:I146"/>
    <mergeCell ref="H147:I147"/>
    <mergeCell ref="H136:I136"/>
    <mergeCell ref="H137:I137"/>
    <mergeCell ref="H138:I138"/>
    <mergeCell ref="H139:I139"/>
    <mergeCell ref="H140:I140"/>
    <mergeCell ref="H141:I141"/>
    <mergeCell ref="H130:I130"/>
    <mergeCell ref="H131:I131"/>
    <mergeCell ref="H132:I132"/>
    <mergeCell ref="H133:I133"/>
    <mergeCell ref="H134:I134"/>
    <mergeCell ref="H135:I135"/>
    <mergeCell ref="H119:I119"/>
    <mergeCell ref="H120:I120"/>
    <mergeCell ref="H126:I126"/>
    <mergeCell ref="H127:I127"/>
    <mergeCell ref="H128:I128"/>
    <mergeCell ref="H129:I129"/>
    <mergeCell ref="H113:I113"/>
    <mergeCell ref="H114:I114"/>
    <mergeCell ref="H115:I115"/>
    <mergeCell ref="H116:I116"/>
    <mergeCell ref="H117:I117"/>
    <mergeCell ref="H118:I118"/>
    <mergeCell ref="H107:I107"/>
    <mergeCell ref="H108:I108"/>
    <mergeCell ref="H109:I109"/>
    <mergeCell ref="H110:I110"/>
    <mergeCell ref="H111:I111"/>
    <mergeCell ref="H112:I112"/>
    <mergeCell ref="H101:I101"/>
    <mergeCell ref="H102:I102"/>
    <mergeCell ref="H103:I103"/>
    <mergeCell ref="H104:I104"/>
    <mergeCell ref="H105:I105"/>
    <mergeCell ref="H106:I106"/>
    <mergeCell ref="H95:I95"/>
    <mergeCell ref="H96:I96"/>
    <mergeCell ref="H97:I97"/>
    <mergeCell ref="H98:I98"/>
    <mergeCell ref="H99:I99"/>
    <mergeCell ref="H100:I100"/>
    <mergeCell ref="H89:I89"/>
    <mergeCell ref="H90:I90"/>
    <mergeCell ref="H91:I91"/>
    <mergeCell ref="H92:I92"/>
    <mergeCell ref="H93:I93"/>
    <mergeCell ref="H94:I94"/>
    <mergeCell ref="H83:I83"/>
    <mergeCell ref="H84:I84"/>
    <mergeCell ref="H85:I85"/>
    <mergeCell ref="H86:I86"/>
    <mergeCell ref="H87:I87"/>
    <mergeCell ref="H88:I88"/>
    <mergeCell ref="H62:I62"/>
    <mergeCell ref="H68:I68"/>
    <mergeCell ref="H69:I69"/>
    <mergeCell ref="H70:I70"/>
    <mergeCell ref="H76:I76"/>
    <mergeCell ref="H77:I77"/>
    <mergeCell ref="H51:I51"/>
    <mergeCell ref="H52:I52"/>
    <mergeCell ref="H53:I53"/>
    <mergeCell ref="H54:I54"/>
    <mergeCell ref="H55:I55"/>
    <mergeCell ref="H56:I56"/>
    <mergeCell ref="H40:I40"/>
    <mergeCell ref="H41:I41"/>
    <mergeCell ref="H42:I42"/>
    <mergeCell ref="H43:I43"/>
    <mergeCell ref="H44:I44"/>
    <mergeCell ref="H45:I45"/>
    <mergeCell ref="H29:I29"/>
    <mergeCell ref="H30:I30"/>
    <mergeCell ref="H31:I31"/>
    <mergeCell ref="H32:I32"/>
    <mergeCell ref="H33:I33"/>
    <mergeCell ref="H34:I34"/>
    <mergeCell ref="H18:I18"/>
    <mergeCell ref="H19:I19"/>
    <mergeCell ref="H20:I20"/>
    <mergeCell ref="H21:I21"/>
    <mergeCell ref="H22:I22"/>
    <mergeCell ref="H23:I23"/>
    <mergeCell ref="H12:I12"/>
    <mergeCell ref="H13:I13"/>
    <mergeCell ref="H14:I14"/>
    <mergeCell ref="H15:I15"/>
    <mergeCell ref="H16:I16"/>
    <mergeCell ref="H17:I17"/>
    <mergeCell ref="A1:M1"/>
    <mergeCell ref="H7:I7"/>
    <mergeCell ref="H8:I8"/>
    <mergeCell ref="H9:I9"/>
    <mergeCell ref="H10:I10"/>
    <mergeCell ref="H11:I11"/>
  </mergeCells>
  <conditionalFormatting sqref="H7:H23">
    <cfRule type="containsText" dxfId="21" priority="15" operator="containsText" text="INDICAR PRECIO">
      <formula>NOT(ISERROR(SEARCH("INDICAR PRECIO",H7)))</formula>
    </cfRule>
    <cfRule type="containsText" dxfId="20" priority="16" operator="containsText" text="PRECIO INDICADO">
      <formula>NOT(ISERROR(SEARCH("PRECIO INDICADO",H7)))</formula>
    </cfRule>
  </conditionalFormatting>
  <conditionalFormatting sqref="H29:H34">
    <cfRule type="containsText" dxfId="19" priority="11" operator="containsText" text="INDICAR PRECIO">
      <formula>NOT(ISERROR(SEARCH("INDICAR PRECIO",H29)))</formula>
    </cfRule>
    <cfRule type="containsText" dxfId="18" priority="12" operator="containsText" text="PRECIO INDICADO">
      <formula>NOT(ISERROR(SEARCH("PRECIO INDICADO",H29)))</formula>
    </cfRule>
  </conditionalFormatting>
  <conditionalFormatting sqref="H220:H222 H210:H214 H199:H204 H180:H193 H171:H174 H164:H165 H126:H158 H83:H120 H76:H77 H68:H70 H62 H51:H56 H40:H45">
    <cfRule type="containsText" dxfId="17" priority="9" operator="containsText" text="INDICAR PRECIO">
      <formula>NOT(ISERROR(SEARCH("INDICAR PRECIO",H40)))</formula>
    </cfRule>
    <cfRule type="containsText" dxfId="16" priority="10" operator="containsText" text="PRECIO INDICADO">
      <formula>NOT(ISERROR(SEARCH("PRECIO INDICADO",H40)))</formula>
    </cfRule>
  </conditionalFormatting>
  <conditionalFormatting sqref="D236">
    <cfRule type="containsText" dxfId="15" priority="5" operator="containsText" text="OFERTA INCOMPLETA">
      <formula>NOT(ISERROR(SEARCH("OFERTA INCOMPLETA",D236)))</formula>
    </cfRule>
    <cfRule type="containsText" dxfId="14" priority="6" operator="containsText" text="IMPORTE VÁLIDO, SEÑALAR ESTE IMPORTE">
      <formula>NOT(ISERROR(SEARCH("IMPORTE VÁLIDO, SEÑALAR ESTE IMPORTE",D236)))</formula>
    </cfRule>
  </conditionalFormatting>
  <conditionalFormatting sqref="I229:I233">
    <cfRule type="containsText" dxfId="13" priority="7" operator="containsText" text="PRECIO INDICADO">
      <formula>NOT(ISERROR(SEARCH("PRECIO INDICADO",I229)))</formula>
    </cfRule>
    <cfRule type="containsText" dxfId="12" priority="8" operator="containsText" text="INDICAR PRECIO">
      <formula>NOT(ISERROR(SEARCH("INDICAR PRECIO",I229)))</formula>
    </cfRule>
  </conditionalFormatting>
  <conditionalFormatting sqref="F229:G229 F231:G234">
    <cfRule type="containsText" dxfId="11" priority="4" operator="containsText" text="OFERTA INCOMPLETA">
      <formula>NOT(ISERROR(SEARCH("OFERTA INCOMPLETA",F229)))</formula>
    </cfRule>
  </conditionalFormatting>
  <conditionalFormatting sqref="F234:G234">
    <cfRule type="cellIs" dxfId="10" priority="3" operator="lessThanOrEqual">
      <formula>$H$82</formula>
    </cfRule>
  </conditionalFormatting>
  <conditionalFormatting sqref="I234">
    <cfRule type="containsText" dxfId="9" priority="1" operator="containsText" text="PRECIO INDICADO">
      <formula>NOT(ISERROR(SEARCH("PRECIO INDICADO",I234)))</formula>
    </cfRule>
    <cfRule type="containsText" dxfId="8" priority="2" operator="containsText" text="INDICAR PRECIO">
      <formula>NOT(ISERROR(SEARCH("INDICAR PRECIO",I234)))</formula>
    </cfRule>
  </conditionalFormatting>
  <dataValidations count="1">
    <dataValidation type="custom" allowBlank="1" showInputMessage="1" showErrorMessage="1" error="Solo se admiten precios con dos decimales y mayores que cero, por favor, vuelva a introducir el importe ofertado, gracias." sqref="E7:E23 E29:E34 E40:E45 E51:E56 E62 E68:E70 E76:E77 E83:E120 E126:E158 E164:E165 E171:E174 E180:E193 E199:E204 E210:E214 E220:E222" xr:uid="{89E15879-27AC-4324-BBC0-73394CA8B7EF}">
      <formula1>AND(E7*100=INT(E7*100),E7&gt;0)</formula1>
    </dataValidation>
  </dataValidations>
  <pageMargins left="0.75" right="0.75" top="0.75" bottom="0.5" header="0.5" footer="0.75"/>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E0D41-F6C3-46A8-A802-92DD6315C2A5}">
  <dimension ref="B3:J30"/>
  <sheetViews>
    <sheetView workbookViewId="0">
      <selection activeCell="E15" sqref="E15"/>
    </sheetView>
  </sheetViews>
  <sheetFormatPr baseColWidth="10" defaultRowHeight="14.5"/>
  <cols>
    <col min="1" max="1" width="10.90625" style="31"/>
    <col min="2" max="2" width="8.08984375" style="31" bestFit="1" customWidth="1"/>
    <col min="3" max="3" width="42.7265625" style="31" bestFit="1" customWidth="1"/>
    <col min="4" max="4" width="18.7265625" style="31" customWidth="1"/>
    <col min="5" max="7" width="10.90625" style="31"/>
    <col min="8" max="8" width="19.08984375" style="31" customWidth="1"/>
    <col min="9" max="16384" width="10.90625" style="31"/>
  </cols>
  <sheetData>
    <row r="3" spans="2:4">
      <c r="B3" s="29" t="s">
        <v>374</v>
      </c>
      <c r="C3" s="29" t="s">
        <v>3</v>
      </c>
      <c r="D3" s="30">
        <f>'Oferta económica'!G5</f>
        <v>0</v>
      </c>
    </row>
    <row r="4" spans="2:4">
      <c r="B4" s="29" t="s">
        <v>375</v>
      </c>
      <c r="C4" s="29" t="s">
        <v>63</v>
      </c>
      <c r="D4" s="30">
        <f>'Oferta económica'!G27</f>
        <v>0</v>
      </c>
    </row>
    <row r="5" spans="2:4">
      <c r="B5" s="29" t="s">
        <v>376</v>
      </c>
      <c r="C5" s="29" t="s">
        <v>77</v>
      </c>
      <c r="D5" s="30">
        <f>'Oferta económica'!G38</f>
        <v>0</v>
      </c>
    </row>
    <row r="6" spans="2:4">
      <c r="B6" s="29" t="s">
        <v>377</v>
      </c>
      <c r="C6" s="29" t="s">
        <v>91</v>
      </c>
      <c r="D6" s="30">
        <f>'Oferta económica'!G49</f>
        <v>0</v>
      </c>
    </row>
    <row r="7" spans="2:4">
      <c r="B7" s="29" t="s">
        <v>378</v>
      </c>
      <c r="C7" s="29" t="s">
        <v>105</v>
      </c>
      <c r="D7" s="30">
        <f>'Oferta económica'!G60</f>
        <v>0</v>
      </c>
    </row>
    <row r="8" spans="2:4">
      <c r="B8" s="29" t="s">
        <v>379</v>
      </c>
      <c r="C8" s="29" t="s">
        <v>109</v>
      </c>
      <c r="D8" s="30">
        <f>'Oferta económica'!G66</f>
        <v>0</v>
      </c>
    </row>
    <row r="9" spans="2:4">
      <c r="B9" s="29" t="s">
        <v>380</v>
      </c>
      <c r="C9" s="29" t="s">
        <v>117</v>
      </c>
      <c r="D9" s="30">
        <f>'Oferta económica'!G74</f>
        <v>0</v>
      </c>
    </row>
    <row r="10" spans="2:4">
      <c r="B10" s="29" t="s">
        <v>381</v>
      </c>
      <c r="C10" s="29" t="s">
        <v>123</v>
      </c>
      <c r="D10" s="30">
        <f>'Oferta económica'!G81</f>
        <v>0</v>
      </c>
    </row>
    <row r="11" spans="2:4">
      <c r="B11" s="29" t="s">
        <v>382</v>
      </c>
      <c r="C11" s="29" t="s">
        <v>222</v>
      </c>
      <c r="D11" s="30">
        <f>'Oferta económica'!G124</f>
        <v>0</v>
      </c>
    </row>
    <row r="12" spans="2:4">
      <c r="B12" s="29" t="s">
        <v>383</v>
      </c>
      <c r="C12" s="29" t="s">
        <v>288</v>
      </c>
      <c r="D12" s="30">
        <f>'Oferta económica'!G162</f>
        <v>0</v>
      </c>
    </row>
    <row r="13" spans="2:4">
      <c r="B13" s="29" t="s">
        <v>384</v>
      </c>
      <c r="C13" s="29" t="s">
        <v>293</v>
      </c>
      <c r="D13" s="30">
        <f>'Oferta económica'!G169</f>
        <v>0</v>
      </c>
    </row>
    <row r="14" spans="2:4">
      <c r="B14" s="29" t="s">
        <v>385</v>
      </c>
      <c r="C14" s="29" t="s">
        <v>302</v>
      </c>
      <c r="D14" s="30">
        <f>'Oferta económica'!G178</f>
        <v>0</v>
      </c>
    </row>
    <row r="15" spans="2:4">
      <c r="B15" s="29" t="s">
        <v>386</v>
      </c>
      <c r="C15" s="29" t="s">
        <v>331</v>
      </c>
      <c r="D15" s="30">
        <f>'Oferta económica'!G197</f>
        <v>0</v>
      </c>
    </row>
    <row r="16" spans="2:4">
      <c r="B16" s="29" t="s">
        <v>387</v>
      </c>
      <c r="C16" s="29" t="s">
        <v>344</v>
      </c>
      <c r="D16" s="30">
        <f>'Oferta económica'!G208</f>
        <v>0</v>
      </c>
    </row>
    <row r="17" spans="2:10">
      <c r="B17" s="29" t="s">
        <v>388</v>
      </c>
      <c r="C17" s="29" t="s">
        <v>355</v>
      </c>
      <c r="D17" s="30">
        <f>'Oferta económica'!G218</f>
        <v>0</v>
      </c>
    </row>
    <row r="21" spans="2:10" customFormat="1">
      <c r="C21" s="44" t="s">
        <v>369</v>
      </c>
      <c r="D21" s="45"/>
      <c r="E21" s="46" t="str">
        <f>IF(COUNTIF('Oferta económica'!H6:I224,"INDICAR PRECIO"),"OFERTA INCOMPLETA",D3+D4+D5+D6+D7+D8+D9+D10+D11+D12+D13+D14+D15+D16+D17)</f>
        <v>OFERTA INCOMPLETA</v>
      </c>
      <c r="F21" s="47"/>
      <c r="G21" s="23"/>
      <c r="H21" s="22"/>
      <c r="I21" s="2"/>
      <c r="J21" s="2"/>
    </row>
    <row r="22" spans="2:10" customFormat="1">
      <c r="C22" s="41"/>
      <c r="D22" s="42"/>
      <c r="E22" s="42"/>
      <c r="F22" s="43"/>
      <c r="G22" s="23"/>
      <c r="H22" s="22"/>
      <c r="I22" s="2"/>
      <c r="J22" s="2"/>
    </row>
    <row r="23" spans="2:10" customFormat="1">
      <c r="C23" s="44" t="s">
        <v>391</v>
      </c>
      <c r="D23" s="45"/>
      <c r="E23" s="46" t="str">
        <f>IF(COUNTIF('Oferta económica'!H6:I224,"INDICAR PRECIO"),"OFERTA INCOMPLETA",ROUND(E21*0.05,2))</f>
        <v>OFERTA INCOMPLETA</v>
      </c>
      <c r="F23" s="47"/>
      <c r="G23" s="23"/>
      <c r="H23" s="22"/>
      <c r="I23" s="2"/>
      <c r="J23" s="2"/>
    </row>
    <row r="24" spans="2:10" customFormat="1">
      <c r="C24" s="44" t="s">
        <v>392</v>
      </c>
      <c r="D24" s="45"/>
      <c r="E24" s="46" t="str">
        <f>IF(COUNTIF('Oferta económica'!H6:I224,"INDICAR PRECIO"),"OFERTA INCOMPLETA",ROUND(E21*0.05,2))</f>
        <v>OFERTA INCOMPLETA</v>
      </c>
      <c r="F24" s="47"/>
      <c r="G24" s="23"/>
      <c r="H24" s="22"/>
      <c r="I24" s="2"/>
      <c r="J24" s="2"/>
    </row>
    <row r="25" spans="2:10" customFormat="1">
      <c r="C25" s="25"/>
      <c r="D25" s="25"/>
      <c r="E25" s="26"/>
      <c r="F25" s="26"/>
      <c r="G25" s="23"/>
      <c r="H25" s="22"/>
      <c r="I25" s="2"/>
      <c r="J25" s="2"/>
    </row>
    <row r="26" spans="2:10" customFormat="1" ht="45" customHeight="1">
      <c r="C26" s="48" t="s">
        <v>370</v>
      </c>
      <c r="D26" s="49"/>
      <c r="E26" s="50" t="str">
        <f>IF(COUNTIF('Oferta económica'!H6:I224,"INDICAR PRECIO"),"OFERTA INCOMPLETA",E21+E23+E24)</f>
        <v>OFERTA INCOMPLETA</v>
      </c>
      <c r="F26" s="51"/>
      <c r="G26" s="27" t="s">
        <v>371</v>
      </c>
      <c r="H26" s="32">
        <v>212500.10743801654</v>
      </c>
      <c r="I26" s="52" t="s">
        <v>372</v>
      </c>
      <c r="J26" s="53"/>
    </row>
    <row r="27" spans="2:10" customFormat="1" ht="35" customHeight="1">
      <c r="C27" s="23"/>
      <c r="D27" s="2"/>
      <c r="E27" s="2"/>
      <c r="F27" s="2"/>
      <c r="G27" s="2"/>
      <c r="H27" s="2"/>
      <c r="I27" s="2"/>
      <c r="J27" s="6"/>
    </row>
    <row r="28" spans="2:10" customFormat="1" ht="50.5" customHeight="1">
      <c r="C28" s="48" t="str">
        <f>IF(E26&gt;H26,"OFERTA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28" s="49"/>
      <c r="E28" s="2"/>
      <c r="F28" s="2"/>
      <c r="G28" s="2"/>
      <c r="H28" s="2"/>
      <c r="I28" s="2"/>
      <c r="J28" s="2"/>
    </row>
    <row r="29" spans="2:10" customFormat="1" ht="78.5" customHeight="1">
      <c r="C29" s="52" t="s">
        <v>373</v>
      </c>
      <c r="D29" s="53"/>
      <c r="E29" s="28"/>
      <c r="F29" s="28"/>
      <c r="G29" s="2"/>
      <c r="H29" s="2"/>
      <c r="I29" s="2"/>
      <c r="J29" s="2"/>
    </row>
    <row r="30" spans="2:10" ht="14.5" customHeight="1"/>
  </sheetData>
  <sheetProtection algorithmName="SHA-512" hashValue="KP9KkIf9Q4oBVLV2UWs5EMkdsWaag2Iqn1XE6jtTmdAR2vs+2qm5sDEVu9j1ehLrwFnAioK6Xumy1kq9df7gAQ==" saltValue="YYhuZJR00c9phreOf2qUjA==" spinCount="100000" sheet="1" objects="1" scenarios="1"/>
  <mergeCells count="12">
    <mergeCell ref="C26:D26"/>
    <mergeCell ref="E26:F26"/>
    <mergeCell ref="I26:J26"/>
    <mergeCell ref="C28:D28"/>
    <mergeCell ref="C29:D29"/>
    <mergeCell ref="C21:D21"/>
    <mergeCell ref="E21:F21"/>
    <mergeCell ref="C22:F22"/>
    <mergeCell ref="E23:F23"/>
    <mergeCell ref="C24:D24"/>
    <mergeCell ref="E24:F24"/>
    <mergeCell ref="C23:D23"/>
  </mergeCells>
  <conditionalFormatting sqref="C28">
    <cfRule type="containsText" dxfId="7" priority="7" operator="containsText" text="OFERTA INCOMPLETA">
      <formula>NOT(ISERROR(SEARCH("OFERTA INCOMPLETA",C28)))</formula>
    </cfRule>
    <cfRule type="containsText" dxfId="6" priority="8" operator="containsText" text="IMPORTE VÁLIDO, SEÑALAR ESTE IMPORTE">
      <formula>NOT(ISERROR(SEARCH("IMPORTE VÁLIDO, SEÑALAR ESTE IMPORTE",C28)))</formula>
    </cfRule>
  </conditionalFormatting>
  <conditionalFormatting sqref="H21:H25">
    <cfRule type="containsText" dxfId="5" priority="9" operator="containsText" text="PRECIO INDICADO">
      <formula>NOT(ISERROR(SEARCH("PRECIO INDICADO",H21)))</formula>
    </cfRule>
    <cfRule type="containsText" dxfId="4" priority="10" operator="containsText" text="INDICAR PRECIO">
      <formula>NOT(ISERROR(SEARCH("INDICAR PRECIO",H21)))</formula>
    </cfRule>
  </conditionalFormatting>
  <conditionalFormatting sqref="E21:F21 E23:F26">
    <cfRule type="containsText" dxfId="3" priority="6" operator="containsText" text="OFERTA INCOMPLETA">
      <formula>NOT(ISERROR(SEARCH("OFERTA INCOMPLETA",E21)))</formula>
    </cfRule>
  </conditionalFormatting>
  <conditionalFormatting sqref="E26:F26">
    <cfRule type="cellIs" dxfId="2" priority="5" operator="lessThanOrEqual">
      <formula>$H$82</formula>
    </cfRule>
  </conditionalFormatting>
  <conditionalFormatting sqref="H26">
    <cfRule type="containsText" dxfId="1" priority="1" operator="containsText" text="PRECIO INDICADO">
      <formula>NOT(ISERROR(SEARCH("PRECIO INDICADO",H26)))</formula>
    </cfRule>
    <cfRule type="containsText" dxfId="0" priority="2" operator="containsText" text="INDICAR PRECIO">
      <formula>NOT(ISERROR(SEARCH("INDICAR PRECIO",H26)))</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Resumen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Jordi Nadal</dc:creator>
  <cp:lastModifiedBy>Pillalaza Ponce, Kimberly Stefania</cp:lastModifiedBy>
  <dcterms:created xsi:type="dcterms:W3CDTF">2023-12-27T16:15:53Z</dcterms:created>
  <dcterms:modified xsi:type="dcterms:W3CDTF">2024-02-23T12:43:32Z</dcterms:modified>
</cp:coreProperties>
</file>